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herme.tristao\Downloads\"/>
    </mc:Choice>
  </mc:AlternateContent>
  <xr:revisionPtr revIDLastSave="0" documentId="13_ncr:1_{4571AA9D-8E89-4581-AA77-161501D7AB6F}" xr6:coauthVersionLast="47" xr6:coauthVersionMax="47" xr10:uidLastSave="{00000000-0000-0000-0000-000000000000}"/>
  <bookViews>
    <workbookView xWindow="-120" yWindow="-120" windowWidth="29040" windowHeight="15720" xr2:uid="{0C208310-3364-4ED2-873D-BCC0F7AEFB21}"/>
  </bookViews>
  <sheets>
    <sheet name="Resumo" sheetId="9" r:id="rId1"/>
    <sheet name="Mão de Obra" sheetId="12" r:id="rId2"/>
    <sheet name="Insumos" sheetId="13" r:id="rId3"/>
    <sheet name="EPI e Uniformes" sheetId="14" r:id="rId4"/>
  </sheets>
  <definedNames>
    <definedName name="_xlnm.Print_Area" localSheetId="3">'EPI e Uniformes'!$C$1:$P$14</definedName>
    <definedName name="DadosExternos_1" localSheetId="3" hidden="1">'EPI e Uniformes'!#REF!</definedName>
    <definedName name="DadosExternos_1" localSheetId="2" hidden="1">Insumos!#REF!</definedName>
    <definedName name="DadosExternos_2" localSheetId="3" hidden="1">'EPI e Uniformes'!#REF!</definedName>
    <definedName name="DadosExternos_2" localSheetId="2" hidden="1">Insumos!#REF!</definedName>
    <definedName name="DadosExternos_3" localSheetId="3" hidden="1">'EPI e Uniformes'!#REF!</definedName>
    <definedName name="DadosExternos_3" localSheetId="2" hidden="1">Insumos!#REF!</definedName>
    <definedName name="DadosExternos_4" localSheetId="3" hidden="1">'EPI e Uniformes'!$C$16:$G$22</definedName>
    <definedName name="DadosExternos_4" localSheetId="2" hidden="1">Insumos!#REF!</definedName>
    <definedName name="DadosExternos_5" localSheetId="3" hidden="1">'EPI e Uniformes'!$C$16:$G$24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8" i="12" l="1"/>
  <c r="H148" i="12"/>
  <c r="G148" i="12"/>
  <c r="K126" i="12" l="1"/>
  <c r="K27" i="14" l="1"/>
  <c r="I68" i="12" l="1"/>
  <c r="G68" i="12"/>
  <c r="F20" i="12" l="1"/>
  <c r="I53" i="12"/>
  <c r="G53" i="12"/>
  <c r="G52" i="12"/>
  <c r="J26" i="13"/>
  <c r="J27" i="13"/>
  <c r="J28" i="13"/>
  <c r="J29" i="13"/>
  <c r="J30" i="13"/>
  <c r="J31" i="13"/>
  <c r="J32" i="13"/>
  <c r="J33" i="13"/>
  <c r="J25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4" i="13"/>
  <c r="L4" i="14"/>
  <c r="K66" i="13" l="1"/>
  <c r="K67" i="13"/>
  <c r="K68" i="13"/>
  <c r="K69" i="13"/>
  <c r="K70" i="13"/>
  <c r="K71" i="13"/>
  <c r="K72" i="13"/>
  <c r="K73" i="13"/>
  <c r="K74" i="13"/>
  <c r="K75" i="13"/>
  <c r="K65" i="13"/>
  <c r="F154" i="12" l="1"/>
  <c r="F155" i="12"/>
  <c r="I18" i="14"/>
  <c r="I19" i="14"/>
  <c r="I20" i="14"/>
  <c r="I21" i="14"/>
  <c r="I22" i="14"/>
  <c r="I23" i="14"/>
  <c r="I24" i="14"/>
  <c r="I17" i="14"/>
  <c r="K9" i="14"/>
  <c r="K8" i="14"/>
  <c r="K7" i="14"/>
  <c r="K59" i="13"/>
  <c r="K58" i="13"/>
  <c r="K57" i="13"/>
  <c r="K56" i="13"/>
  <c r="K55" i="13"/>
  <c r="K54" i="13"/>
  <c r="K48" i="13"/>
  <c r="K47" i="13"/>
  <c r="K17" i="14" l="1"/>
  <c r="K18" i="14"/>
  <c r="J68" i="13"/>
  <c r="L68" i="13" s="1"/>
  <c r="J74" i="13"/>
  <c r="L74" i="13" s="1"/>
  <c r="J70" i="13"/>
  <c r="L70" i="13" s="1"/>
  <c r="J66" i="13"/>
  <c r="L66" i="13" s="1"/>
  <c r="L30" i="13"/>
  <c r="J38" i="13"/>
  <c r="L38" i="13" s="1"/>
  <c r="L27" i="13"/>
  <c r="J39" i="13"/>
  <c r="L39" i="13" s="1"/>
  <c r="J71" i="13"/>
  <c r="L71" i="13" s="1"/>
  <c r="J75" i="13"/>
  <c r="L75" i="13" s="1"/>
  <c r="J55" i="13"/>
  <c r="L55" i="13" s="1"/>
  <c r="L31" i="13"/>
  <c r="J47" i="13"/>
  <c r="L47" i="13" s="1"/>
  <c r="L26" i="13"/>
  <c r="J42" i="13"/>
  <c r="L42" i="13" s="1"/>
  <c r="J58" i="13"/>
  <c r="L58" i="13" s="1"/>
  <c r="L28" i="13"/>
  <c r="J56" i="13"/>
  <c r="L56" i="13" s="1"/>
  <c r="J48" i="13"/>
  <c r="L48" i="13" s="1"/>
  <c r="L25" i="13"/>
  <c r="L29" i="13"/>
  <c r="L33" i="13"/>
  <c r="J41" i="13"/>
  <c r="J65" i="13"/>
  <c r="L65" i="13" s="1"/>
  <c r="J69" i="13"/>
  <c r="L69" i="13" s="1"/>
  <c r="J73" i="13"/>
  <c r="L73" i="13" s="1"/>
  <c r="J57" i="13"/>
  <c r="L57" i="13" s="1"/>
  <c r="J59" i="13"/>
  <c r="L59" i="13" s="1"/>
  <c r="J54" i="13"/>
  <c r="L54" i="13" s="1"/>
  <c r="L32" i="13"/>
  <c r="J40" i="13"/>
  <c r="L40" i="13" s="1"/>
  <c r="J67" i="13"/>
  <c r="L67" i="13" s="1"/>
  <c r="J72" i="13"/>
  <c r="L72" i="13" s="1"/>
  <c r="F21" i="12"/>
  <c r="H54" i="12"/>
  <c r="I54" i="12"/>
  <c r="G54" i="12"/>
  <c r="L8" i="14" l="1"/>
  <c r="L9" i="14"/>
  <c r="L5" i="14"/>
  <c r="K19" i="14"/>
  <c r="K22" i="14"/>
  <c r="L6" i="14"/>
  <c r="L7" i="14"/>
  <c r="K20" i="14"/>
  <c r="K23" i="14"/>
  <c r="K24" i="14"/>
  <c r="L60" i="13"/>
  <c r="C82" i="13" s="1"/>
  <c r="J20" i="13"/>
  <c r="C80" i="13" s="1"/>
  <c r="L34" i="13"/>
  <c r="L41" i="13"/>
  <c r="L43" i="13" s="1"/>
  <c r="K21" i="14"/>
  <c r="L76" i="13"/>
  <c r="C83" i="13" s="1"/>
  <c r="L49" i="13"/>
  <c r="G13" i="9"/>
  <c r="G14" i="9"/>
  <c r="G12" i="9"/>
  <c r="L10" i="14" l="1"/>
  <c r="L11" i="14" s="1"/>
  <c r="L12" i="14" s="1"/>
  <c r="K25" i="14"/>
  <c r="K26" i="14" s="1"/>
  <c r="I113" i="12" s="1"/>
  <c r="C81" i="13"/>
  <c r="E80" i="13" s="1"/>
  <c r="G80" i="13" s="1"/>
  <c r="I17" i="9" s="1"/>
  <c r="K17" i="9" s="1"/>
  <c r="J8" i="12"/>
  <c r="G113" i="12" l="1"/>
  <c r="H113" i="12"/>
  <c r="I114" i="12"/>
  <c r="I116" i="12" s="1"/>
  <c r="I140" i="12" s="1"/>
  <c r="H114" i="12"/>
  <c r="H116" i="12" s="1"/>
  <c r="H140" i="12" s="1"/>
  <c r="G114" i="12"/>
  <c r="G116" i="12" s="1"/>
  <c r="G140" i="12" s="1"/>
  <c r="F157" i="12" l="1"/>
  <c r="F156" i="12"/>
  <c r="F151" i="12" l="1"/>
  <c r="F150" i="12"/>
  <c r="F129" i="12"/>
  <c r="F158" i="12" s="1"/>
  <c r="F123" i="12"/>
  <c r="F130" i="12" s="1"/>
  <c r="F90" i="12"/>
  <c r="F76" i="12"/>
  <c r="F47" i="12"/>
  <c r="F79" i="12" s="1"/>
  <c r="F30" i="12"/>
  <c r="I17" i="12"/>
  <c r="H17" i="12"/>
  <c r="H53" i="12" s="1"/>
  <c r="G17" i="12"/>
  <c r="G18" i="12" s="1"/>
  <c r="G23" i="12" s="1"/>
  <c r="I18" i="12" l="1"/>
  <c r="I21" i="12" s="1"/>
  <c r="H150" i="12"/>
  <c r="I150" i="12"/>
  <c r="G150" i="12"/>
  <c r="F31" i="12"/>
  <c r="G31" i="12" s="1"/>
  <c r="F94" i="12"/>
  <c r="F107" i="12" s="1"/>
  <c r="H52" i="12"/>
  <c r="H60" i="12" s="1"/>
  <c r="H70" i="12" s="1"/>
  <c r="H18" i="12"/>
  <c r="H23" i="12" s="1"/>
  <c r="G60" i="12"/>
  <c r="G70" i="12" s="1"/>
  <c r="I52" i="12"/>
  <c r="I60" i="12" s="1"/>
  <c r="I70" i="12" s="1"/>
  <c r="G77" i="12"/>
  <c r="G29" i="12"/>
  <c r="G78" i="12"/>
  <c r="G42" i="12"/>
  <c r="G43" i="12"/>
  <c r="G28" i="12"/>
  <c r="G89" i="12"/>
  <c r="G41" i="12"/>
  <c r="G46" i="12"/>
  <c r="G75" i="12"/>
  <c r="G92" i="12"/>
  <c r="G45" i="12"/>
  <c r="G44" i="12"/>
  <c r="G40" i="12"/>
  <c r="G39" i="12"/>
  <c r="G91" i="12"/>
  <c r="G136" i="12"/>
  <c r="G79" i="12"/>
  <c r="G90" i="12"/>
  <c r="F81" i="12"/>
  <c r="G76" i="12"/>
  <c r="H151" i="12" l="1"/>
  <c r="H152" i="12" s="1"/>
  <c r="H159" i="12" s="1"/>
  <c r="I151" i="12"/>
  <c r="I152" i="12" s="1"/>
  <c r="I159" i="12" s="1"/>
  <c r="G151" i="12"/>
  <c r="G152" i="12"/>
  <c r="G159" i="12" s="1"/>
  <c r="I20" i="12"/>
  <c r="F32" i="12"/>
  <c r="G30" i="12"/>
  <c r="G32" i="12" s="1"/>
  <c r="H42" i="12"/>
  <c r="H136" i="12"/>
  <c r="H90" i="12"/>
  <c r="H39" i="12"/>
  <c r="H41" i="12"/>
  <c r="H92" i="12"/>
  <c r="H46" i="12"/>
  <c r="H28" i="12"/>
  <c r="H31" i="12"/>
  <c r="H44" i="12"/>
  <c r="H45" i="12"/>
  <c r="H40" i="12"/>
  <c r="H89" i="12"/>
  <c r="H91" i="12"/>
  <c r="H79" i="12"/>
  <c r="H76" i="12"/>
  <c r="H29" i="12"/>
  <c r="H75" i="12"/>
  <c r="H43" i="12"/>
  <c r="H77" i="12"/>
  <c r="H78" i="12"/>
  <c r="G47" i="12"/>
  <c r="G69" i="12" s="1"/>
  <c r="G81" i="12"/>
  <c r="G138" i="12" s="1"/>
  <c r="G94" i="12"/>
  <c r="G107" i="12" s="1"/>
  <c r="G109" i="12" s="1"/>
  <c r="G139" i="12" s="1"/>
  <c r="I23" i="12"/>
  <c r="I154" i="12" l="1"/>
  <c r="I155" i="12"/>
  <c r="I156" i="12"/>
  <c r="I157" i="12"/>
  <c r="I158" i="12"/>
  <c r="I161" i="12"/>
  <c r="I162" i="12" s="1"/>
  <c r="H154" i="12"/>
  <c r="H155" i="12"/>
  <c r="H156" i="12"/>
  <c r="H157" i="12"/>
  <c r="H158" i="12"/>
  <c r="H161" i="12"/>
  <c r="H162" i="12" s="1"/>
  <c r="G157" i="12"/>
  <c r="G156" i="12"/>
  <c r="G155" i="12"/>
  <c r="G154" i="12"/>
  <c r="G158" i="12"/>
  <c r="G161" i="12"/>
  <c r="G162" i="12" s="1"/>
  <c r="G71" i="12"/>
  <c r="G137" i="12" s="1"/>
  <c r="G141" i="12" s="1"/>
  <c r="G121" i="12" s="1"/>
  <c r="H30" i="12"/>
  <c r="H47" i="12"/>
  <c r="H69" i="12" s="1"/>
  <c r="H32" i="12"/>
  <c r="H68" i="12" s="1"/>
  <c r="H94" i="12"/>
  <c r="H107" i="12" s="1"/>
  <c r="H109" i="12" s="1"/>
  <c r="H139" i="12" s="1"/>
  <c r="H81" i="12"/>
  <c r="H138" i="12" s="1"/>
  <c r="H71" i="12"/>
  <c r="H137" i="12" s="1"/>
  <c r="I77" i="12"/>
  <c r="I89" i="12"/>
  <c r="I41" i="12"/>
  <c r="I76" i="12"/>
  <c r="I46" i="12"/>
  <c r="I91" i="12"/>
  <c r="I136" i="12"/>
  <c r="I45" i="12"/>
  <c r="I28" i="12"/>
  <c r="I40" i="12"/>
  <c r="I44" i="12"/>
  <c r="I78" i="12"/>
  <c r="I90" i="12"/>
  <c r="I42" i="12"/>
  <c r="I75" i="12"/>
  <c r="I29" i="12"/>
  <c r="I92" i="12"/>
  <c r="I39" i="12"/>
  <c r="I43" i="12"/>
  <c r="I31" i="12"/>
  <c r="I79" i="12"/>
  <c r="H141" i="12" l="1"/>
  <c r="H121" i="12" s="1"/>
  <c r="I30" i="12"/>
  <c r="I32" i="12"/>
  <c r="I47" i="12"/>
  <c r="I69" i="12" s="1"/>
  <c r="I81" i="12"/>
  <c r="I138" i="12" s="1"/>
  <c r="G122" i="12"/>
  <c r="G123" i="12" s="1"/>
  <c r="I94" i="12"/>
  <c r="I107" i="12" s="1"/>
  <c r="I109" i="12" s="1"/>
  <c r="I139" i="12" s="1"/>
  <c r="H122" i="12" l="1"/>
  <c r="H123" i="12" s="1"/>
  <c r="G125" i="12"/>
  <c r="G127" i="12"/>
  <c r="G126" i="12"/>
  <c r="I71" i="12"/>
  <c r="I137" i="12" s="1"/>
  <c r="I141" i="12" s="1"/>
  <c r="I121" i="12" s="1"/>
  <c r="H125" i="12" l="1"/>
  <c r="H126" i="12"/>
  <c r="H127" i="12"/>
  <c r="G129" i="12"/>
  <c r="G130" i="12" s="1"/>
  <c r="G142" i="12" s="1"/>
  <c r="G143" i="12" s="1"/>
  <c r="G163" i="12" s="1"/>
  <c r="H12" i="9" s="1"/>
  <c r="I12" i="9" s="1"/>
  <c r="J12" i="9" l="1"/>
  <c r="K12" i="9" s="1"/>
  <c r="G164" i="12"/>
  <c r="G165" i="12" s="1"/>
  <c r="G144" i="12"/>
  <c r="G145" i="12" s="1"/>
  <c r="I122" i="12"/>
  <c r="I123" i="12" s="1"/>
  <c r="H129" i="12"/>
  <c r="H130" i="12" s="1"/>
  <c r="H142" i="12" s="1"/>
  <c r="H143" i="12" s="1"/>
  <c r="H144" i="12" s="1"/>
  <c r="H145" i="12" s="1"/>
  <c r="H163" i="12" l="1"/>
  <c r="I125" i="12"/>
  <c r="I127" i="12"/>
  <c r="I126" i="12"/>
  <c r="H164" i="12" l="1"/>
  <c r="H13" i="9"/>
  <c r="I13" i="9" s="1"/>
  <c r="H165" i="12"/>
  <c r="I129" i="12"/>
  <c r="I130" i="12" s="1"/>
  <c r="I142" i="12" s="1"/>
  <c r="I143" i="12" s="1"/>
  <c r="I163" i="12" s="1"/>
  <c r="J163" i="12" l="1"/>
  <c r="H14" i="9"/>
  <c r="I14" i="9" s="1"/>
  <c r="J14" i="9" s="1"/>
  <c r="K14" i="9" s="1"/>
  <c r="J13" i="9"/>
  <c r="K13" i="9" s="1"/>
  <c r="I164" i="12"/>
  <c r="I165" i="12" s="1"/>
  <c r="J165" i="12" s="1"/>
  <c r="J143" i="12"/>
  <c r="I144" i="12"/>
  <c r="I145" i="12" s="1"/>
  <c r="I18" i="9"/>
  <c r="I15" i="9" l="1"/>
  <c r="K15" i="9"/>
  <c r="K18" i="9" s="1"/>
  <c r="I166" i="12"/>
  <c r="J164" i="12"/>
  <c r="J144" i="12"/>
  <c r="I146" i="12"/>
  <c r="J145" i="12"/>
  <c r="J15" i="9" l="1"/>
</calcChain>
</file>

<file path=xl/sharedStrings.xml><?xml version="1.0" encoding="utf-8"?>
<sst xmlns="http://schemas.openxmlformats.org/spreadsheetml/2006/main" count="542" uniqueCount="297">
  <si>
    <t>ITEM</t>
  </si>
  <si>
    <t>Único</t>
  </si>
  <si>
    <t>Serviço de Bombeiro Civil - Líder</t>
  </si>
  <si>
    <t>Serviço de Bombeiro Civil - Diurno</t>
  </si>
  <si>
    <t>Serviço de Bombeiro Civil - Noturno</t>
  </si>
  <si>
    <t>Equipamentos/ Insumos</t>
  </si>
  <si>
    <t>Frasco</t>
  </si>
  <si>
    <t>Litro</t>
  </si>
  <si>
    <t>Rolo</t>
  </si>
  <si>
    <t>Curativo transparente</t>
  </si>
  <si>
    <t>Fita micropore 50mmx10m</t>
  </si>
  <si>
    <t>Frasco 250 ml</t>
  </si>
  <si>
    <t>Manta Aluminizada</t>
  </si>
  <si>
    <t>Papel lençol descartável.</t>
  </si>
  <si>
    <t>12 meses</t>
  </si>
  <si>
    <t>Pinça de aço de 30cm.</t>
  </si>
  <si>
    <t>Tala moldável grande (86 cm x 10 cm x 2 cm)</t>
  </si>
  <si>
    <t>Tala moldável média (63 cm x 9 cm x 2 cm)</t>
  </si>
  <si>
    <t>Tesoura universal</t>
  </si>
  <si>
    <t>Oxímetro digital de dedo.</t>
  </si>
  <si>
    <t>Torniquete tático</t>
  </si>
  <si>
    <t xml:space="preserve">Caixa de ferramentas, confeccionada em polipropileno, com travas metálicas, dois compartimentos externos na tampa e bandejas internas para ferramentas </t>
  </si>
  <si>
    <t>Chave grifo 12"</t>
  </si>
  <si>
    <t>Par</t>
  </si>
  <si>
    <t>Em tecido "Rip- Stop"</t>
  </si>
  <si>
    <t>Japona</t>
  </si>
  <si>
    <t>Coturno</t>
  </si>
  <si>
    <t>Meião</t>
  </si>
  <si>
    <t>Gandola</t>
  </si>
  <si>
    <t>Cinto</t>
  </si>
  <si>
    <t>Camiseta</t>
  </si>
  <si>
    <t>Calça</t>
  </si>
  <si>
    <t>Borracha tática (bombacha)</t>
  </si>
  <si>
    <t>UNIFORMES</t>
  </si>
  <si>
    <t>Capa de chuva em PVC.</t>
  </si>
  <si>
    <t>Apito com cordão</t>
  </si>
  <si>
    <t>EPI</t>
  </si>
  <si>
    <t>EQUIPAMENTOS - Reposição (5 anos)</t>
  </si>
  <si>
    <t>Reposição (5 anos)</t>
  </si>
  <si>
    <t>Reposição (2 anos)</t>
  </si>
  <si>
    <t>INSUMOS PARA BRIGADA (DURÁVEIS) - Reposição (12 meses)</t>
  </si>
  <si>
    <t>INSUMOS PARA CONSUMO IMEDIATO (Primeiros Socorros) - Reposição (Sob Demanda)</t>
  </si>
  <si>
    <t>QTD. TOTAL</t>
  </si>
  <si>
    <t>DESCRIÇÃO</t>
  </si>
  <si>
    <t>MINISTÉRIO DOS TRANSPORTES</t>
  </si>
  <si>
    <t>SECRETARIA EXECUTIVA</t>
  </si>
  <si>
    <t>SUBSECRETARIA DE PLANEJAMENTO, ORÇAMENTO E ADMINISTRAÇÃO</t>
  </si>
  <si>
    <t>COORDENAÇÃO GERAL DE RECURSOS LOGÍSTICOS</t>
  </si>
  <si>
    <t>COORDENAÇÃO DE INFRAESTRUTURA</t>
  </si>
  <si>
    <t>Item</t>
  </si>
  <si>
    <t>Descrição</t>
  </si>
  <si>
    <t>POSTOS DE TRABALHO</t>
  </si>
  <si>
    <t xml:space="preserve">Município/UF </t>
  </si>
  <si>
    <t>Brasília/DF</t>
  </si>
  <si>
    <t>Cargo</t>
  </si>
  <si>
    <t>Bombeiro Civil
Lider</t>
  </si>
  <si>
    <t>Bombeiro Civil
Diurno</t>
  </si>
  <si>
    <t>Bombeiro Civil
Noturno</t>
  </si>
  <si>
    <t xml:space="preserve">Ano do Acordo, Convenção ou Dissídio Coletivo  </t>
  </si>
  <si>
    <t>SINDBOMBEIROS
CCT 032/2026</t>
  </si>
  <si>
    <t>Unidade de medida</t>
  </si>
  <si>
    <t>Quantidade Total à Contratar (em função da unidade de medida)</t>
  </si>
  <si>
    <t>Carga horária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</si>
  <si>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</si>
  <si>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</si>
  <si>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</si>
  <si>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</si>
  <si>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01 de Janeiro</t>
  </si>
  <si>
    <t> MÓDULO 1: COMPOSIÇÃO DA REMUNERAÇÃO MENSAL DO EMPREGADO</t>
  </si>
  <si>
    <t>Composição da Remuneração</t>
  </si>
  <si>
    <t>%</t>
  </si>
  <si>
    <t>Valor (R$)</t>
  </si>
  <si>
    <t>A</t>
  </si>
  <si>
    <t>Salário Base</t>
  </si>
  <si>
    <t>B</t>
  </si>
  <si>
    <t>Adicional  de Periculosidade</t>
  </si>
  <si>
    <t>D</t>
  </si>
  <si>
    <t>Adicional  de Insalubridade</t>
  </si>
  <si>
    <t>E</t>
  </si>
  <si>
    <t>Adicional Noturno</t>
  </si>
  <si>
    <t>F</t>
  </si>
  <si>
    <t>Adicional de Hora Noturna Reduzida</t>
  </si>
  <si>
    <t>G</t>
  </si>
  <si>
    <t xml:space="preserve">Outros (especificar)                                                                                              </t>
  </si>
  <si>
    <t>Total da Remuneração</t>
  </si>
  <si>
    <t>MÓDULO 2:   ENCARGOS E BENEFÍCIOS ANUAIS, MENSAIS E DIÁRIOS</t>
  </si>
  <si>
    <t>Submódulo 2.1 - 13º (décimo teceiro) Salário, Férias e Adicional de Férias</t>
  </si>
  <si>
    <t>2.1</t>
  </si>
  <si>
    <t>13º (décimo teceiro) Salário, Férias e Adicional de Férias</t>
  </si>
  <si>
    <t>Percentual (%)</t>
  </si>
  <si>
    <t>13º (décimo terceiro) Salário</t>
  </si>
  <si>
    <t>Férias e Adicional de Férias</t>
  </si>
  <si>
    <t>Subtotal</t>
  </si>
  <si>
    <t>C</t>
  </si>
  <si>
    <t>Incidência do submódulo 2.2 sobre o submódulo 2.1</t>
  </si>
  <si>
    <t>Total do Submódulo 2.1</t>
  </si>
  <si>
    <t>Nota 1 - Como a planilha de custos e formação de preços é calculada mensalmente, provisiona-se proporcionalmente 1/12 (um doze avos) dos valores referentes a gratificação natalina, férias e adicional de férias.</t>
  </si>
  <si>
    <t>Submódulo 2.2 - Encargos Previdenciários (GPS), Fundo de Garantia por Tempo de Serviço (FGTS) e outras contribuições</t>
  </si>
  <si>
    <t>2.2</t>
  </si>
  <si>
    <t>GPS, FGTS e outras contribuições</t>
  </si>
  <si>
    <t>INSS (Art. 22, Inciso I da Lei 8.212/91)</t>
  </si>
  <si>
    <t>Salário Educação (Art. 3, Inciso I do Decreto 87.043/82)</t>
  </si>
  <si>
    <t>SESC ou SESI (Decreto 61.836/67)</t>
  </si>
  <si>
    <t>SENAI ou SENAC (Decreto 61.843/67)</t>
  </si>
  <si>
    <t>SEBRAE (Decreto 99.570/90)</t>
  </si>
  <si>
    <t>INCRA (Lei 7.787 de 30/06/89 e DL 1.146/70)</t>
  </si>
  <si>
    <t>H</t>
  </si>
  <si>
    <t>FGTS (Art. 15 da Lei 8.036/90 e Art 7º, Inciso III da CF/88)</t>
  </si>
  <si>
    <t>Total</t>
  </si>
  <si>
    <t>Nota 1 - Esses percentuais incidem sobre o Módulo 1 e o Submódulo 2.1.</t>
  </si>
  <si>
    <t>Submódulo 2.3 - Benefícios Mensais e Diários</t>
  </si>
  <si>
    <t>% Desc.</t>
  </si>
  <si>
    <t>Dias</t>
  </si>
  <si>
    <t>Qtd.</t>
  </si>
  <si>
    <t>Valor Unit.</t>
  </si>
  <si>
    <t>2.3</t>
  </si>
  <si>
    <t>Benefícios Mensais e Diários</t>
  </si>
  <si>
    <t>Auxílio Transporte - 44h</t>
  </si>
  <si>
    <t>A.1</t>
  </si>
  <si>
    <t>Auxílio Transporte - 12h x 36h</t>
  </si>
  <si>
    <t>Auxílio Refeição/Alimentação</t>
  </si>
  <si>
    <t xml:space="preserve">Assistência Médica e Familiar </t>
  </si>
  <si>
    <t xml:space="preserve">Assistência Odontológica </t>
  </si>
  <si>
    <t xml:space="preserve">Auxílio creche </t>
  </si>
  <si>
    <t>Seguro de Vida e Assistência Funeral</t>
  </si>
  <si>
    <t>Outros</t>
  </si>
  <si>
    <t>Nota 1 - O valor informado deverá ser o custo real do benefício (descontado o valor eventualmente pago pelo empregado).</t>
  </si>
  <si>
    <t>Nota 2 - Observar a previsão dos benefícios contidos em Acordos, Convenções e Dissídios Coletivos de Trabalho e atentar-se ao disposto no art. 6º desta Instrução Normativa.</t>
  </si>
  <si>
    <t>Nota 3 - "Conforme previsto no Módulo 4, onde devem ser provisionados todos os direitos que este repositor possui: remuneração, encargos, benefícios, e inclusive, provisão de férias proporcionais ao período em que ficou à disposição da Administração para a cobertura do empregado residente, afastado por quaisquer dos motivos previstos em Lei." (Conforme perguntas e respostas - https://www.gov.br/compras/pt-br/acesso-a-informacao/perguntas-frequentes/instrucao-normativa-de-servicos-in-no-5-de-2017)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</si>
  <si>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</si>
  <si>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</si>
  <si>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</si>
  <si>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</si>
  <si>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</si>
  <si>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t>Aviso Prévio Indenizado (Art. 487 CLT e Inc.XXI do Art. 7° CF/88)</t>
  </si>
  <si>
    <t>Incidência do FGTS sobre o Aviso Prévio Indenizado (8% x 0,46%)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</si>
  <si>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</si>
  <si>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</si>
  <si>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</si>
  <si>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</si>
  <si>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Nota 1 - Conforme entendimento do TCU no Acórdão nº 1.186/2017 - Plenário, a Administração "deve estabelecer na minuta do contrato que a parcela mensal a título de aviso prévio trabalhado será no percentual máximo de 1,94% no primeiro ano, e, em caso de prorrogação do contrato, o percentual máximo dessa parcela será de 0,194% a cada ano de prorrogação, a ser incluído por ocasião da formulação do aditivo da prorrogação do contrato, conforme a Lei 12.506/2011" (Enunciado do Boletim de Jurisprudência nº 176/2017).</t>
  </si>
  <si>
    <t>Nota 2 - Aviso Prévio Indenizado e Aviso Prévio Trabalhado conforme estipulado nos Acórdãos n. 1904/2007-Plenário, n. 3006/2010-Plenário e n. 11186/2017 - Plenário</t>
  </si>
  <si>
    <t>MÓDULO 4 - CUSTO DE REPOSICÃO DO PROFISSIONAL AUSENTE</t>
  </si>
  <si>
    <t xml:space="preserve">Submódulo 4.1 - Substituto nas Ausências Legais </t>
  </si>
  <si>
    <t>4.1</t>
  </si>
  <si>
    <t xml:space="preserve">Substituto nas Ausências Legais </t>
  </si>
  <si>
    <t>Férias (já contemplado no submódulo 2.1, letra B)</t>
  </si>
  <si>
    <t xml:space="preserve">Ausências Legais </t>
  </si>
  <si>
    <t>Licença paternidade/maternidade</t>
  </si>
  <si>
    <t>Acidente de trabalho</t>
  </si>
  <si>
    <t>Ausência por doenças</t>
  </si>
  <si>
    <t>Outras ausências (especificar)</t>
  </si>
  <si>
    <t>Nota 1 - Os itens que contemplam o módulo 4 se referem ao custo dos dias trabalhados pelo repositor/substituto, quando o empregado alocado na prestação de serviço estiver ausente, conforme as previsões estabelecidas na legislação.</t>
  </si>
  <si>
    <t>Nota 2 - As alíneas “A” a “F” referem-se somente ao custo que será pago ao repositor pelos dias trabalhados quando da necessidade de substituir a mão de obra alocada na prestação do serviço.</t>
  </si>
  <si>
    <t>Nota 3 - Percentuais dos itens B, C, D e E provenientes do Manual de Preenchimento de Planilhas do STJ.</t>
  </si>
  <si>
    <t xml:space="preserve">Submódulo 4.2 - Substituto na Intrajornada </t>
  </si>
  <si>
    <t>4.2</t>
  </si>
  <si>
    <t xml:space="preserve">Substituto na Intrajornada </t>
  </si>
  <si>
    <t>Substituto na cobertura de Intervalo para repouso ou alimentação</t>
  </si>
  <si>
    <t>Nota 1 - Quando houver a necessidade de reposição de um empregado durante sua ausência nos casos de intervalo para repouso ou alimentação deve-se contemplar o Submódulo 4.2.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</si>
  <si>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</si>
  <si>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</si>
  <si>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</si>
  <si>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</si>
  <si>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 xml:space="preserve">Uniformes </t>
  </si>
  <si>
    <t xml:space="preserve">Outros </t>
  </si>
  <si>
    <t>Nota 1 - Valores mensais por empregado e estimados. Atualização após pesquisa completa de materiais e uniformes</t>
  </si>
  <si>
    <t>MÓDULO 6 - CUSTOS INDIRETOS, TRIBUTOS E LUCRO</t>
  </si>
  <si>
    <t>Custos Indiretos, Tributos e Lucro</t>
  </si>
  <si>
    <t>Custos Indiretos</t>
  </si>
  <si>
    <t>Subtotal (A+B)</t>
  </si>
  <si>
    <t>Tributos</t>
  </si>
  <si>
    <t>C.1. Tributo Federal - PIS</t>
  </si>
  <si>
    <t>C.2. Tributos Federais - COFINS</t>
  </si>
  <si>
    <t>C.3. Tributo Estadual  - ISS (alíquota máxima)</t>
  </si>
  <si>
    <t>C.4. CPRB</t>
  </si>
  <si>
    <t>Subtotal (C)</t>
  </si>
  <si>
    <t>Nota 1 - Custos Indiretos, Tributos e Lucro por empregado</t>
  </si>
  <si>
    <t>Nota 2 - O valor referente a tributos é obtido aplicando-se o percentual sobre o valor do faturamento.</t>
  </si>
  <si>
    <t>2. QUADRO-RESUMO DO CUSTO POR EMPREGADO</t>
  </si>
  <si>
    <t>Mão-de-obra vinculada à execução contratual (valor por empregado)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</si>
  <si>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</si>
  <si>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</si>
  <si>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</si>
  <si>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</si>
  <si>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5 - Insumos Diversos</t>
  </si>
  <si>
    <t>Subtotal (A + B +C+ D+E)</t>
  </si>
  <si>
    <t>Módulo 6 – Custos Indiretos, Tributos e Lucro</t>
  </si>
  <si>
    <t>Valor Mensal Estimado por Posto</t>
  </si>
  <si>
    <t>Valor Mensal Estimado por Cargo</t>
  </si>
  <si>
    <t>Valor Anual Estimado por Cargo</t>
  </si>
  <si>
    <t>Valor Total Anual</t>
  </si>
  <si>
    <t>3. REEMBOLSO CRECHE</t>
  </si>
  <si>
    <t>Valor do CITL</t>
  </si>
  <si>
    <t>C.3. Tributo Estadual  - ISS</t>
  </si>
  <si>
    <t>Valor Mensal do Reembolso Creche por Mês</t>
  </si>
  <si>
    <t>Valor Anual do Reembolso Creche</t>
  </si>
  <si>
    <t>Nota 2 - O adicional de férias contido no Submódulo 2.1 corresponde a 1/3 (um terço) da remuneração que por sua vez é divido por 12 (doze) conforme Nota 1 acima.</t>
  </si>
  <si>
    <t>Valor Unitário</t>
  </si>
  <si>
    <t>Valor Total</t>
  </si>
  <si>
    <t>Par de ventosa dupla, suporta 80 kg, cada, 32 cm, em policarbonato e borracha.</t>
  </si>
  <si>
    <t>Unid. de Medida</t>
  </si>
  <si>
    <t>Qtd. Total</t>
  </si>
  <si>
    <t>Cadeira de rodas em aço, dobrável em "x", com assento acolchoado, na cor preta, capacidade de suporte até 120 kg.</t>
  </si>
  <si>
    <t>Prancha de imobilização em polietileno, com aberturas para utilização do cinto aranha e imobilizador de cabeça como acessórios</t>
  </si>
  <si>
    <t>Megafone recarregável, 25w.</t>
  </si>
  <si>
    <t>Rádio comunicador, potência 3W, mínimo 15 canais, 350 a 450MHZ.</t>
  </si>
  <si>
    <t>Lanterna recarregável com 27 lâmpadas de LED, com carregador 220 volts.</t>
  </si>
  <si>
    <t>Alavanca tipo pé-de-cabra, oitavado</t>
  </si>
  <si>
    <t>Alicate corta vergalhão 18" com empunhadura emborrachada.</t>
  </si>
  <si>
    <t>Alicate universal, com cabo ergonômico emborrachado.</t>
  </si>
  <si>
    <t>Chave de teste digital, para medições direta ou indireta de tensões AC e DC.</t>
  </si>
  <si>
    <t>Escada Tesoura Dupla em Fibra de vidro com 6 Degraus.</t>
  </si>
  <si>
    <t>Machado arrombador, com cabo ergonômico em madeira, 90 cm.</t>
  </si>
  <si>
    <t>Martelo com cabo em madeira, 35 cm</t>
  </si>
  <si>
    <t>Pct. c/ 12 un.</t>
  </si>
  <si>
    <t>Pct. c/ 10 un.</t>
  </si>
  <si>
    <t>Un.</t>
  </si>
  <si>
    <t>Cx. c/ 40 un.</t>
  </si>
  <si>
    <t>Cx. c/ 100 un.</t>
  </si>
  <si>
    <t>Óculos de segurança deve ter proteção contra excessiva luminosidade, resistente ao calor, a impactos, choques físicos de materiais sólidos e líquidos como: fragmentos de madeira, ferro, respingos de produtos ácidos, cáusticos, entre outros.</t>
  </si>
  <si>
    <t>Luva de raspa de couro, punho longo</t>
  </si>
  <si>
    <t>Capacete de segurança Tipo Montana sem aba com fita jugular de 3 pontos e sistema de ajuste total para uso em trabalhos em altura, resgate, arboricultura e escalada.</t>
  </si>
  <si>
    <t>Elástico na cor preta com garras nas extremidades para prender a calça.</t>
  </si>
  <si>
    <t>Confeccionado em tecido Rip Stop de qualidade com tramas quadriculadas pequenas, com propriedades retardantes a chamas, com refletivos, (padrão estipulado pelo CBM-DF, NT 07/2011)</t>
  </si>
  <si>
    <t>Confeccionado em poliéster, cor preta, com fivela e ponteira prata.</t>
  </si>
  <si>
    <t>Tecido Rip Stop de qualidade com tramas quadriculadas pequenas, com propriedades retardantes a chamas (padrão estipulado pelo CBM-DF, NT 07 /2011), com faixas refletivas</t>
  </si>
  <si>
    <t>Tipo tático de alta performance Thermo Dry, cano longo.</t>
  </si>
  <si>
    <t>Riscos Ambientais de Trabalho (Decreto 6.042/2007 e Lei 10.666/2023)</t>
  </si>
  <si>
    <r>
      <t>N</t>
    </r>
    <r>
      <rPr>
        <strike/>
        <sz val="10"/>
        <color theme="1"/>
        <rFont val="Aptos Narrow"/>
        <family val="2"/>
        <scheme val="minor"/>
      </rPr>
      <t>º</t>
    </r>
    <r>
      <rPr>
        <sz val="10"/>
        <color theme="1"/>
        <rFont val="Aptos Narrow"/>
        <family val="2"/>
        <scheme val="minor"/>
      </rPr>
      <t xml:space="preserve"> de meses de execução contratual</t>
    </r>
  </si>
  <si>
    <t>Conjunto: Aparelho de pressão digital de braço, automático, portátil, com manguito e cabo e carregador, 220 volts, com 02 (duas) braçadeiras, sendo uma de 24 a 43 cm e a outra de 35 a 51 cm.</t>
  </si>
  <si>
    <t>Álcool, etílico hidratado 70% INPM, baixo teor de acidez e aldeídos,indicado especialmente para limpeza de superfícies. Normas técnicas: registro no IMETRO, Ministério da Saúde. Constar na embalagem do produto informações: composição, fabricante, número do lote, data de fabricação, validade, entre outras. Lacre inviolado. Fornecimento embalagem de   Litro.</t>
  </si>
  <si>
    <t>Algodão hidrófilo 500g</t>
  </si>
  <si>
    <t>Atadura de crepe de 10 cm x 1,80 mt cor natural, constituída de fios de algodão cru</t>
  </si>
  <si>
    <t>Bandagem triangular (142 cm x 100 cm x 100 cm)</t>
  </si>
  <si>
    <t>Compressa de gaze 8 (oito) dobras (7,5cm x 7,5cm)</t>
  </si>
  <si>
    <t>Compressa de gaze esterilizadas (10 cm x 15 cm)</t>
  </si>
  <si>
    <t>Curativo protetor (de plástico) de queimaduras e eviscerações (1m x 1m) esterilizado</t>
  </si>
  <si>
    <t>Esparadrapo impermeável, confeccionado em tecido apropriado, cor branca, medindo 10 cm x 4,5 m, flexibilidade suficiente  para adaptar-se as dobras da pele sem que ocorra  excessiva pressão ou fácil desprendimento, remoção sem deixar resíduos ou manchas</t>
  </si>
  <si>
    <t>Frascos de solução fisiológico 0,9 % de 250 ml Normas técnicas: registro no Ministério da Saúde. Constar na embalagem do produto informações: composição, fabricante, número do lote, data de fabricação, validade, entre outras.</t>
  </si>
  <si>
    <t>Luva para procedimentos em látex - Tam "G"</t>
  </si>
  <si>
    <t>Máscara - Respirador PFF2 com válvula</t>
  </si>
  <si>
    <t>Bolsa térmica para compressa reutilizável, com gel, quente ou fria. Volume: 600 mililitros.</t>
  </si>
  <si>
    <t>Colar cervical de resgate 4 x 1 - “regulável”</t>
  </si>
  <si>
    <t>Tala moldável pequena (30 cm x 8 cm x 2 cm)</t>
  </si>
  <si>
    <t>Tesoura ponta-romba, para bandagem grossa</t>
  </si>
  <si>
    <t>Termômetro digital infravermelho</t>
  </si>
  <si>
    <t>Imobilizador de nuca e cabeça</t>
  </si>
  <si>
    <t>Reanimador manual em silicone, composto de máscara e bolsa, reservatório de oxigênio, resistente a métodos de desinfecção.</t>
  </si>
  <si>
    <t>Kit controle de ronda: Bastão de ronda com tecnologia de tempo real, com estojo de proteção, bateria com base coletora USB para descarga dos dados, com cabo de comunicação USB, manual de instalação e mídia com o software para capturar dados dos bastões e gerar relatórios de rondas.</t>
  </si>
  <si>
    <t>Button com placa metálica para colocação em ponto de ronda, com adesivos e ou parafusos para fixação</t>
  </si>
  <si>
    <t>Lanterna de cabeça recarregável, com carregador 220 volts.</t>
  </si>
  <si>
    <t>Corda de segurança de 12mm com 100 metros de comprimento.</t>
  </si>
  <si>
    <t>Und. de Medida</t>
  </si>
  <si>
    <t>Qtd. de Funcionários</t>
  </si>
  <si>
    <t>Protetor auditivo tipo haste, com espumas que vedam o canal auditivo dispensando inserção, haste única e flexível, mantém baixa pressão e se adapta a diferentes cabeças.</t>
  </si>
  <si>
    <t>Tecido 100% malha fria, com bordado nas costas o nome "Brigadista" na horizontal, na frente o nome do colaborador e o tipo sanguíneo, conforme norma definida.</t>
  </si>
  <si>
    <t>Em couro nobuk hidrofugado, tecido sintético, colarinho e língua em couro vestuário com cordura água repelente, em tecido poliéster 100% impermeável. Forração Interna: com rápida dispersão de umidade. Solado: plano em borracha e plataforma de EVA, com isolamento térmico e elétrico e com Certificado de Aprovação (C.A).</t>
  </si>
  <si>
    <t>Reposição
(meses)</t>
  </si>
  <si>
    <t>Valor Total Mensal</t>
  </si>
  <si>
    <t>Funcionário</t>
  </si>
  <si>
    <t>Valor Mensal Dividido pela Quantidade de Funcionários</t>
  </si>
  <si>
    <t>Qtd. Inicial</t>
  </si>
  <si>
    <t>Qtd. p/ cada Reposição</t>
  </si>
  <si>
    <t>Qtd. Anual</t>
  </si>
  <si>
    <t>Insumos para Consumo Imediato (Primeiros Socorros)</t>
  </si>
  <si>
    <t>Insumos para Brigada (Duráveis)</t>
  </si>
  <si>
    <t>Ferramental</t>
  </si>
  <si>
    <t>Equipamentos</t>
  </si>
  <si>
    <t>Resumo</t>
  </si>
  <si>
    <t>Grupo</t>
  </si>
  <si>
    <t>Posto de Serviço</t>
  </si>
  <si>
    <t>CATSER</t>
  </si>
  <si>
    <r>
      <rPr>
        <b/>
        <sz val="10"/>
        <rFont val="Aptos Narrow"/>
        <family val="2"/>
        <scheme val="minor"/>
      </rPr>
      <t>Objeto:</t>
    </r>
    <r>
      <rPr>
        <sz val="10"/>
        <rFont val="Aptos Narrow"/>
        <family val="2"/>
        <scheme val="minor"/>
      </rPr>
      <t xml:space="preserve"> Contratação de Bombeiro Civil</t>
    </r>
  </si>
  <si>
    <r>
      <rPr>
        <b/>
        <sz val="10"/>
        <rFont val="Aptos Narrow"/>
        <family val="2"/>
        <scheme val="minor"/>
      </rPr>
      <t xml:space="preserve">Tipo/Local: </t>
    </r>
    <r>
      <rPr>
        <sz val="10"/>
        <rFont val="Aptos Narrow"/>
        <family val="2"/>
        <scheme val="minor"/>
      </rPr>
      <t>Ed. Sede e Anexos - Bloco "R"</t>
    </r>
  </si>
  <si>
    <t>Lucro</t>
  </si>
  <si>
    <t>12x36h</t>
  </si>
  <si>
    <t>Água oxigenada 10 volumes, frasco de 100 ml Normas técnicas: registro no IMETRO, Ministério da Saúde. Constar na embalagem do produto informações: composição, fabricante, número do lote, data de fabricação, validade, entre outras. Lacre inviolado.</t>
  </si>
  <si>
    <t xml:space="preserve">Nota 3 - O Auxílio Creche instituído pela Instrução Normativa SEGES/MGI </t>
  </si>
  <si>
    <t>Nota 3 - Levando em consideração a vigência contratual prevista no art. 105 da Lei nº 14.133 de 1º de abril de 2021, a rubrica férias tem como objetivo principal suprir a necessidade do pagamento das férias remuneradas ao final do contrato de 12 meses. Esta rubrica, quando da prorrogação contratual, torna-se custo não renovável.</t>
  </si>
  <si>
    <t>TOTAL MENSAL</t>
  </si>
  <si>
    <t>TOTAL ANUAL</t>
  </si>
  <si>
    <t>Valor Mensal Estimado por Empregado</t>
  </si>
  <si>
    <t>Valor Total Anual por Empregado</t>
  </si>
  <si>
    <t>FERRAMENTAL - Reposição (10 anos)</t>
  </si>
  <si>
    <t>Total mensal de Equip./Insumos</t>
  </si>
  <si>
    <t>Total Anual de Equip./Insumos</t>
  </si>
  <si>
    <t>Qtd. de Postos
A</t>
  </si>
  <si>
    <t>Qtd. de Profissionais por Posto
B</t>
  </si>
  <si>
    <t>Total Mão de Obra -&gt;</t>
  </si>
  <si>
    <t>Qtd. de Profissionais
C = A x B</t>
  </si>
  <si>
    <t>Valor por Profissional
D</t>
  </si>
  <si>
    <t>Valor Unitário Mensal do Posto
E = B x D</t>
  </si>
  <si>
    <t>Valor Unitário Anual do Posto
F = E x 12</t>
  </si>
  <si>
    <t>Valor Total Anual
G = A x F</t>
  </si>
  <si>
    <t>Valor do Reembolso Creche:</t>
  </si>
  <si>
    <t>Percentual de Incidência (%):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</si>
</sst>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%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Aptos Narrow"/>
      <family val="2"/>
      <scheme val="minor"/>
    </font>
    <font>
      <strike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285">
    <xf numFmtId="0" fontId="0" fillId="0" borderId="0" xfId="0"/>
    <xf numFmtId="44" fontId="0" fillId="0" borderId="0" xfId="0" applyNumberFormat="1"/>
    <xf numFmtId="44" fontId="2" fillId="0" borderId="1" xfId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4" xfId="2" applyFont="1" applyFill="1" applyBorder="1" applyAlignment="1">
      <alignment vertical="center" wrapText="1"/>
    </xf>
    <xf numFmtId="0" fontId="2" fillId="2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2" fillId="2" borderId="1" xfId="2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9" fontId="2" fillId="0" borderId="1" xfId="2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2" fontId="2" fillId="0" borderId="0" xfId="2" applyNumberFormat="1" applyFont="1" applyAlignment="1">
      <alignment vertical="center"/>
    </xf>
    <xf numFmtId="44" fontId="2" fillId="0" borderId="0" xfId="1" applyFont="1" applyAlignment="1">
      <alignment vertical="center"/>
    </xf>
    <xf numFmtId="0" fontId="6" fillId="2" borderId="1" xfId="2" applyFont="1" applyFill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164" fontId="2" fillId="0" borderId="0" xfId="2" applyNumberFormat="1" applyFont="1" applyAlignment="1">
      <alignment vertical="center"/>
    </xf>
    <xf numFmtId="44" fontId="6" fillId="2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5" borderId="1" xfId="1" applyFont="1" applyFill="1" applyBorder="1" applyAlignment="1">
      <alignment horizontal="center" vertical="center" wrapText="1"/>
    </xf>
    <xf numFmtId="10" fontId="4" fillId="2" borderId="1" xfId="2" applyNumberFormat="1" applyFont="1" applyFill="1" applyBorder="1" applyAlignment="1">
      <alignment horizontal="center" vertical="center" wrapText="1"/>
    </xf>
    <xf numFmtId="1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44" fontId="6" fillId="0" borderId="0" xfId="1" applyFont="1" applyAlignment="1">
      <alignment vertical="center"/>
    </xf>
    <xf numFmtId="9" fontId="6" fillId="0" borderId="0" xfId="2" applyNumberFormat="1" applyFont="1" applyAlignment="1">
      <alignment vertical="center"/>
    </xf>
    <xf numFmtId="44" fontId="6" fillId="0" borderId="0" xfId="2" applyNumberFormat="1" applyFont="1" applyAlignment="1">
      <alignment vertical="center"/>
    </xf>
    <xf numFmtId="0" fontId="2" fillId="0" borderId="4" xfId="2" applyFont="1" applyBorder="1" applyAlignment="1">
      <alignment horizontal="left" vertical="center" wrapText="1"/>
    </xf>
    <xf numFmtId="44" fontId="2" fillId="0" borderId="0" xfId="2" applyNumberFormat="1" applyFont="1" applyAlignment="1">
      <alignment vertical="center"/>
    </xf>
    <xf numFmtId="10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10" fontId="2" fillId="5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/>
    </xf>
    <xf numFmtId="44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5" borderId="1" xfId="2" applyFont="1" applyFill="1" applyBorder="1" applyAlignment="1">
      <alignment vertical="center"/>
    </xf>
    <xf numFmtId="44" fontId="2" fillId="5" borderId="1" xfId="1" applyFont="1" applyFill="1" applyBorder="1" applyAlignment="1">
      <alignment vertical="center" wrapText="1"/>
    </xf>
    <xf numFmtId="10" fontId="6" fillId="2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2" borderId="4" xfId="2" applyFont="1" applyFill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10" fontId="6" fillId="5" borderId="1" xfId="2" applyNumberFormat="1" applyFont="1" applyFill="1" applyBorder="1" applyAlignment="1">
      <alignment horizontal="center" vertical="center" wrapText="1"/>
    </xf>
    <xf numFmtId="44" fontId="6" fillId="5" borderId="1" xfId="1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vertical="center" wrapText="1"/>
    </xf>
    <xf numFmtId="4" fontId="2" fillId="5" borderId="1" xfId="2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10" fontId="2" fillId="0" borderId="0" xfId="2" applyNumberFormat="1" applyFont="1" applyAlignment="1">
      <alignment vertical="center"/>
    </xf>
    <xf numFmtId="44" fontId="4" fillId="7" borderId="1" xfId="1" applyFont="1" applyFill="1" applyBorder="1" applyAlignment="1">
      <alignment horizontal="center" vertical="center" wrapText="1"/>
    </xf>
    <xf numFmtId="44" fontId="4" fillId="7" borderId="1" xfId="2" applyNumberFormat="1" applyFont="1" applyFill="1" applyBorder="1" applyAlignment="1">
      <alignment vertical="center"/>
    </xf>
    <xf numFmtId="44" fontId="4" fillId="7" borderId="1" xfId="2" applyNumberFormat="1" applyFont="1" applyFill="1" applyBorder="1" applyAlignment="1">
      <alignment horizontal="center" vertical="center" wrapText="1"/>
    </xf>
    <xf numFmtId="44" fontId="4" fillId="7" borderId="2" xfId="2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10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9" fontId="6" fillId="0" borderId="1" xfId="3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44" fontId="6" fillId="0" borderId="1" xfId="2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44" fontId="2" fillId="0" borderId="0" xfId="0" applyNumberFormat="1" applyFont="1" applyAlignment="1">
      <alignment horizontal="left" vertical="center" wrapText="1"/>
    </xf>
    <xf numFmtId="44" fontId="4" fillId="4" borderId="1" xfId="0" applyNumberFormat="1" applyFont="1" applyFill="1" applyBorder="1" applyAlignment="1">
      <alignment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4" fontId="2" fillId="0" borderId="1" xfId="2" applyNumberFormat="1" applyFont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44" fontId="10" fillId="8" borderId="1" xfId="0" applyNumberFormat="1" applyFont="1" applyFill="1" applyBorder="1" applyAlignment="1">
      <alignment horizontal="center" vertical="center"/>
    </xf>
    <xf numFmtId="44" fontId="9" fillId="8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4" fontId="2" fillId="0" borderId="3" xfId="1" applyFont="1" applyBorder="1" applyAlignment="1">
      <alignment horizontal="center" vertical="center"/>
    </xf>
    <xf numFmtId="44" fontId="2" fillId="0" borderId="0" xfId="0" applyNumberFormat="1" applyFont="1"/>
    <xf numFmtId="44" fontId="4" fillId="0" borderId="0" xfId="2" applyNumberFormat="1" applyFont="1" applyAlignment="1">
      <alignment vertical="center"/>
    </xf>
    <xf numFmtId="0" fontId="4" fillId="6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44" fontId="4" fillId="3" borderId="2" xfId="2" applyNumberFormat="1" applyFont="1" applyFill="1" applyBorder="1" applyAlignment="1">
      <alignment horizontal="center" vertical="center" wrapText="1"/>
    </xf>
    <xf numFmtId="44" fontId="4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4" fontId="4" fillId="7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44" fontId="4" fillId="4" borderId="3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44" fontId="6" fillId="0" borderId="3" xfId="1" applyFont="1" applyBorder="1" applyAlignment="1">
      <alignment horizontal="center" vertical="center"/>
    </xf>
    <xf numFmtId="44" fontId="4" fillId="11" borderId="1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 wrapText="1"/>
    </xf>
    <xf numFmtId="44" fontId="2" fillId="0" borderId="0" xfId="0" applyNumberFormat="1" applyFont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44" fontId="2" fillId="0" borderId="1" xfId="0" applyNumberFormat="1" applyFont="1" applyBorder="1" applyAlignment="1">
      <alignment horizontal="left"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2" fillId="0" borderId="0" xfId="0" applyNumberFormat="1" applyFont="1"/>
    <xf numFmtId="44" fontId="10" fillId="8" borderId="5" xfId="1" applyFont="1" applyFill="1" applyBorder="1" applyAlignment="1">
      <alignment horizontal="left" vertical="center"/>
    </xf>
    <xf numFmtId="0" fontId="10" fillId="8" borderId="4" xfId="0" applyFont="1" applyFill="1" applyBorder="1" applyAlignment="1">
      <alignment horizontal="right" vertical="center"/>
    </xf>
    <xf numFmtId="9" fontId="10" fillId="8" borderId="6" xfId="0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right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right" vertical="center"/>
    </xf>
    <xf numFmtId="0" fontId="9" fillId="8" borderId="5" xfId="0" applyFont="1" applyFill="1" applyBorder="1" applyAlignment="1">
      <alignment horizontal="right" vertical="center"/>
    </xf>
    <xf numFmtId="0" fontId="9" fillId="8" borderId="6" xfId="0" applyFont="1" applyFill="1" applyBorder="1" applyAlignment="1">
      <alignment horizontal="right" vertical="center"/>
    </xf>
    <xf numFmtId="0" fontId="4" fillId="3" borderId="4" xfId="2" applyFont="1" applyFill="1" applyBorder="1" applyAlignment="1">
      <alignment horizontal="right" vertical="center" wrapText="1"/>
    </xf>
    <xf numFmtId="0" fontId="4" fillId="3" borderId="5" xfId="2" applyFont="1" applyFill="1" applyBorder="1" applyAlignment="1">
      <alignment horizontal="right" vertical="center" wrapText="1"/>
    </xf>
    <xf numFmtId="0" fontId="4" fillId="3" borderId="6" xfId="2" applyFont="1" applyFill="1" applyBorder="1" applyAlignment="1">
      <alignment horizontal="right" vertical="center" wrapText="1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right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right" vertical="center"/>
    </xf>
    <xf numFmtId="0" fontId="10" fillId="8" borderId="5" xfId="0" applyFont="1" applyFill="1" applyBorder="1" applyAlignment="1">
      <alignment horizontal="right" vertical="center"/>
    </xf>
    <xf numFmtId="0" fontId="2" fillId="2" borderId="1" xfId="2" applyFont="1" applyFill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center" wrapText="1"/>
    </xf>
    <xf numFmtId="0" fontId="4" fillId="5" borderId="5" xfId="2" applyFont="1" applyFill="1" applyBorder="1" applyAlignment="1">
      <alignment horizontal="left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5" xfId="2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5" xfId="2" applyFont="1" applyFill="1" applyBorder="1" applyAlignment="1">
      <alignment vertical="center" wrapText="1"/>
    </xf>
    <xf numFmtId="0" fontId="2" fillId="2" borderId="6" xfId="2" applyFont="1" applyFill="1" applyBorder="1" applyAlignment="1">
      <alignment vertical="center" wrapText="1"/>
    </xf>
    <xf numFmtId="0" fontId="6" fillId="2" borderId="4" xfId="2" applyFont="1" applyFill="1" applyBorder="1" applyAlignment="1">
      <alignment vertical="center" wrapText="1"/>
    </xf>
    <xf numFmtId="0" fontId="6" fillId="2" borderId="5" xfId="2" applyFont="1" applyFill="1" applyBorder="1" applyAlignment="1">
      <alignment vertical="center" wrapText="1"/>
    </xf>
    <xf numFmtId="0" fontId="6" fillId="2" borderId="6" xfId="2" applyFont="1" applyFill="1" applyBorder="1" applyAlignment="1">
      <alignment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7" fillId="5" borderId="2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5" borderId="4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11" borderId="4" xfId="0" applyFont="1" applyFill="1" applyBorder="1" applyAlignment="1">
      <alignment horizontal="right" vertical="center"/>
    </xf>
    <xf numFmtId="0" fontId="4" fillId="11" borderId="5" xfId="0" applyFont="1" applyFill="1" applyBorder="1" applyAlignment="1">
      <alignment horizontal="right" vertical="center"/>
    </xf>
    <xf numFmtId="0" fontId="4" fillId="11" borderId="6" xfId="0" applyFont="1" applyFill="1" applyBorder="1" applyAlignment="1">
      <alignment horizontal="right" vertical="center"/>
    </xf>
    <xf numFmtId="44" fontId="4" fillId="7" borderId="4" xfId="0" applyNumberFormat="1" applyFont="1" applyFill="1" applyBorder="1" applyAlignment="1">
      <alignment horizontal="right" vertical="center"/>
    </xf>
    <xf numFmtId="44" fontId="4" fillId="7" borderId="5" xfId="0" applyNumberFormat="1" applyFont="1" applyFill="1" applyBorder="1" applyAlignment="1">
      <alignment horizontal="right" vertical="center"/>
    </xf>
    <xf numFmtId="44" fontId="4" fillId="7" borderId="6" xfId="0" applyNumberFormat="1" applyFont="1" applyFill="1" applyBorder="1" applyAlignment="1">
      <alignment horizontal="right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4" borderId="4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44" fontId="6" fillId="2" borderId="1" xfId="1" applyNumberFormat="1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 3 3 2" xfId="2" xr:uid="{DF4B24C8-EB37-4355-8511-0057B46391D7}"/>
    <cellStyle name="Porcentagem 9" xfId="3" xr:uid="{A3BC59CE-330C-404D-9EB3-50A1FAC6A6D1}"/>
  </cellStyles>
  <dxfs count="0"/>
  <tableStyles count="0" defaultTableStyle="TableStyleMedium2" defaultPivotStyle="PivotStyleLight16"/>
  <colors>
    <mruColors>
      <color rgb="FFAAE8CC"/>
      <color rgb="FFF19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16567</xdr:colOff>
      <xdr:row>1</xdr:row>
      <xdr:rowOff>66736</xdr:rowOff>
    </xdr:from>
    <xdr:ext cx="840684" cy="809564"/>
    <xdr:pic>
      <xdr:nvPicPr>
        <xdr:cNvPr id="2" name="image3.png">
          <a:extLst>
            <a:ext uri="{FF2B5EF4-FFF2-40B4-BE49-F238E27FC236}">
              <a16:creationId xmlns:a16="http://schemas.microsoft.com/office/drawing/2014/main" id="{2769FB7B-BB38-4061-B6C6-1D7D51688BF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67" y="228661"/>
          <a:ext cx="840684" cy="80956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1A83-43A0-4F58-95A4-B64DD087ED71}">
  <dimension ref="A1:O20"/>
  <sheetViews>
    <sheetView tabSelected="1" zoomScaleNormal="100" workbookViewId="0">
      <selection activeCell="F20" sqref="F20"/>
    </sheetView>
  </sheetViews>
  <sheetFormatPr defaultRowHeight="13.5" x14ac:dyDescent="0.25"/>
  <cols>
    <col min="1" max="1" width="7.28515625" style="86" customWidth="1"/>
    <col min="2" max="2" width="8.28515625" style="86" customWidth="1"/>
    <col min="3" max="3" width="32.140625" style="86" customWidth="1"/>
    <col min="4" max="4" width="9.28515625" style="86" hidden="1" customWidth="1"/>
    <col min="5" max="5" width="6.85546875" style="86" bestFit="1" customWidth="1"/>
    <col min="6" max="6" width="11.5703125" style="86" bestFit="1" customWidth="1"/>
    <col min="7" max="7" width="12.140625" style="86" customWidth="1"/>
    <col min="8" max="8" width="12.28515625" style="86" bestFit="1" customWidth="1"/>
    <col min="9" max="10" width="14.7109375" style="86" customWidth="1"/>
    <col min="11" max="11" width="15.42578125" style="86" customWidth="1"/>
    <col min="12" max="12" width="15.28515625" style="86" customWidth="1"/>
    <col min="13" max="13" width="16.85546875" style="86" bestFit="1" customWidth="1"/>
    <col min="14" max="14" width="14.85546875" style="86" bestFit="1" customWidth="1"/>
    <col min="15" max="16" width="17" style="86" customWidth="1"/>
    <col min="17" max="16384" width="9.140625" style="86"/>
  </cols>
  <sheetData>
    <row r="1" spans="1:15" ht="17.25" customHeight="1" x14ac:dyDescent="0.25"/>
    <row r="2" spans="1:15" ht="17.25" customHeight="1" x14ac:dyDescent="0.25">
      <c r="B2" s="108" t="s">
        <v>44</v>
      </c>
    </row>
    <row r="3" spans="1:15" ht="17.25" customHeight="1" x14ac:dyDescent="0.25">
      <c r="B3" s="109" t="s">
        <v>45</v>
      </c>
    </row>
    <row r="4" spans="1:15" ht="17.25" customHeight="1" x14ac:dyDescent="0.25">
      <c r="B4" s="109" t="s">
        <v>46</v>
      </c>
    </row>
    <row r="5" spans="1:15" ht="17.25" customHeight="1" x14ac:dyDescent="0.25">
      <c r="B5" s="109" t="s">
        <v>47</v>
      </c>
    </row>
    <row r="6" spans="1:15" ht="17.25" customHeight="1" x14ac:dyDescent="0.25">
      <c r="B6" s="109" t="s">
        <v>48</v>
      </c>
    </row>
    <row r="7" spans="1:15" ht="17.25" customHeight="1" x14ac:dyDescent="0.25">
      <c r="C7" s="109"/>
    </row>
    <row r="8" spans="1:15" s="4" customFormat="1" ht="17.25" customHeight="1" x14ac:dyDescent="0.25">
      <c r="A8" s="110" t="s">
        <v>273</v>
      </c>
      <c r="C8" s="111"/>
    </row>
    <row r="9" spans="1:15" s="4" customFormat="1" ht="17.25" customHeight="1" x14ac:dyDescent="0.25">
      <c r="A9" s="110" t="s">
        <v>274</v>
      </c>
      <c r="C9" s="111"/>
    </row>
    <row r="10" spans="1:15" ht="17.25" customHeight="1" x14ac:dyDescent="0.25"/>
    <row r="11" spans="1:15" ht="57.75" customHeight="1" x14ac:dyDescent="0.25">
      <c r="A11" s="125" t="s">
        <v>270</v>
      </c>
      <c r="B11" s="125" t="s">
        <v>49</v>
      </c>
      <c r="C11" s="125" t="s">
        <v>271</v>
      </c>
      <c r="D11" s="125" t="s">
        <v>272</v>
      </c>
      <c r="E11" s="125" t="s">
        <v>287</v>
      </c>
      <c r="F11" s="125" t="s">
        <v>288</v>
      </c>
      <c r="G11" s="125" t="s">
        <v>290</v>
      </c>
      <c r="H11" s="125" t="s">
        <v>291</v>
      </c>
      <c r="I11" s="125" t="s">
        <v>292</v>
      </c>
      <c r="J11" s="125" t="s">
        <v>293</v>
      </c>
      <c r="K11" s="125" t="s">
        <v>294</v>
      </c>
      <c r="L11"/>
      <c r="M11"/>
      <c r="N11"/>
      <c r="O11"/>
    </row>
    <row r="12" spans="1:15" ht="17.25" customHeight="1" x14ac:dyDescent="0.25">
      <c r="A12" s="238" t="s">
        <v>1</v>
      </c>
      <c r="B12" s="88">
        <v>1</v>
      </c>
      <c r="C12" s="89" t="s">
        <v>2</v>
      </c>
      <c r="D12" s="88">
        <v>25550</v>
      </c>
      <c r="E12" s="88">
        <v>2</v>
      </c>
      <c r="F12" s="88">
        <v>2</v>
      </c>
      <c r="G12" s="88">
        <f>E12*F12</f>
        <v>4</v>
      </c>
      <c r="H12" s="2">
        <f>ROUND('Mão de Obra'!G163,2)</f>
        <v>15197.89</v>
      </c>
      <c r="I12" s="2">
        <f>ROUND(H12*F12,2)</f>
        <v>30395.78</v>
      </c>
      <c r="J12" s="2">
        <f>ROUND(I12*12,2)</f>
        <v>364749.36</v>
      </c>
      <c r="K12" s="2">
        <f>ROUND(J12*E12,2)</f>
        <v>729498.72</v>
      </c>
      <c r="L12"/>
      <c r="M12"/>
      <c r="N12"/>
      <c r="O12"/>
    </row>
    <row r="13" spans="1:15" ht="17.25" customHeight="1" x14ac:dyDescent="0.25">
      <c r="A13" s="238"/>
      <c r="B13" s="88">
        <v>2</v>
      </c>
      <c r="C13" s="89" t="s">
        <v>3</v>
      </c>
      <c r="D13" s="88">
        <v>25550</v>
      </c>
      <c r="E13" s="88">
        <v>10</v>
      </c>
      <c r="F13" s="88">
        <v>2</v>
      </c>
      <c r="G13" s="88">
        <f>E13*F13</f>
        <v>20</v>
      </c>
      <c r="H13" s="2">
        <f>ROUND('Mão de Obra'!H163,2)</f>
        <v>12455.7</v>
      </c>
      <c r="I13" s="2">
        <f>ROUND(H13*F13,2)</f>
        <v>24911.4</v>
      </c>
      <c r="J13" s="2">
        <f>ROUND(I13*12,2)</f>
        <v>298936.8</v>
      </c>
      <c r="K13" s="2">
        <f>ROUND(J13*E13,2)</f>
        <v>2989368</v>
      </c>
      <c r="L13"/>
      <c r="M13"/>
      <c r="N13"/>
      <c r="O13"/>
    </row>
    <row r="14" spans="1:15" ht="17.25" customHeight="1" x14ac:dyDescent="0.25">
      <c r="A14" s="238"/>
      <c r="B14" s="88">
        <v>3</v>
      </c>
      <c r="C14" s="89" t="s">
        <v>4</v>
      </c>
      <c r="D14" s="88">
        <v>25550</v>
      </c>
      <c r="E14" s="88">
        <v>8</v>
      </c>
      <c r="F14" s="88">
        <v>2</v>
      </c>
      <c r="G14" s="88">
        <f>E14*F14</f>
        <v>16</v>
      </c>
      <c r="H14" s="2">
        <f>ROUND('Mão de Obra'!I163,2)</f>
        <v>13960.12</v>
      </c>
      <c r="I14" s="2">
        <f>ROUND(H14*F14,2)</f>
        <v>27920.240000000002</v>
      </c>
      <c r="J14" s="2">
        <f>ROUND(I14*12,2)</f>
        <v>335042.88</v>
      </c>
      <c r="K14" s="2">
        <f>ROUND(J14*E14,2)</f>
        <v>2680343.04</v>
      </c>
      <c r="L14"/>
      <c r="M14"/>
      <c r="N14"/>
      <c r="O14"/>
    </row>
    <row r="15" spans="1:15" ht="17.25" customHeight="1" x14ac:dyDescent="0.25">
      <c r="A15" s="238"/>
      <c r="B15" s="239" t="s">
        <v>289</v>
      </c>
      <c r="C15" s="240"/>
      <c r="D15" s="240"/>
      <c r="E15" s="240"/>
      <c r="F15" s="240"/>
      <c r="G15" s="240"/>
      <c r="H15" s="241"/>
      <c r="I15" s="134">
        <f>ROUND(SUM(I12:I14),2)</f>
        <v>83227.42</v>
      </c>
      <c r="J15" s="134">
        <f>SUM(J12:J14)</f>
        <v>998729.03999999992</v>
      </c>
      <c r="K15" s="134">
        <f>ROUND(SUM(K12:K14),2)</f>
        <v>6399209.7599999998</v>
      </c>
      <c r="L15"/>
      <c r="M15"/>
      <c r="N15"/>
      <c r="O15"/>
    </row>
    <row r="16" spans="1:15" ht="27" x14ac:dyDescent="0.25">
      <c r="A16" s="238"/>
      <c r="B16" s="131"/>
      <c r="C16" s="132"/>
      <c r="D16" s="132"/>
      <c r="E16" s="132"/>
      <c r="F16" s="132"/>
      <c r="G16" s="132"/>
      <c r="H16" s="132"/>
      <c r="I16" s="130" t="s">
        <v>285</v>
      </c>
      <c r="J16" s="130"/>
      <c r="K16" s="130" t="s">
        <v>286</v>
      </c>
      <c r="O16"/>
    </row>
    <row r="17" spans="1:15" ht="17.25" customHeight="1" x14ac:dyDescent="0.25">
      <c r="A17" s="238"/>
      <c r="B17" s="127">
        <v>4</v>
      </c>
      <c r="C17" s="129" t="s">
        <v>5</v>
      </c>
      <c r="D17" s="127">
        <v>635793</v>
      </c>
      <c r="E17" s="135"/>
      <c r="F17" s="136"/>
      <c r="G17" s="136"/>
      <c r="H17" s="136"/>
      <c r="I17" s="133">
        <f>ROUND(Insumos!G80,2)</f>
        <v>698.48</v>
      </c>
      <c r="K17" s="112">
        <f>ROUND(I17*12,2)</f>
        <v>8381.76</v>
      </c>
      <c r="O17"/>
    </row>
    <row r="18" spans="1:15" ht="17.25" customHeight="1" x14ac:dyDescent="0.25">
      <c r="A18" s="238"/>
      <c r="B18" s="242" t="s">
        <v>280</v>
      </c>
      <c r="C18" s="243"/>
      <c r="D18" s="243"/>
      <c r="E18" s="243"/>
      <c r="F18" s="243"/>
      <c r="G18" s="243"/>
      <c r="H18" s="244"/>
      <c r="I18" s="126">
        <f>L15+I17</f>
        <v>698.48</v>
      </c>
      <c r="J18" s="126" t="s">
        <v>281</v>
      </c>
      <c r="K18" s="126">
        <f>ROUND(K15+K17,2)</f>
        <v>6407591.5199999996</v>
      </c>
      <c r="O18" s="1"/>
    </row>
    <row r="19" spans="1:15" ht="15" x14ac:dyDescent="0.25">
      <c r="O19"/>
    </row>
    <row r="20" spans="1:15" x14ac:dyDescent="0.25">
      <c r="M20" s="113"/>
    </row>
  </sheetData>
  <mergeCells count="3">
    <mergeCell ref="A12:A18"/>
    <mergeCell ref="B15:H15"/>
    <mergeCell ref="B18:H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ECD7-CA79-40EA-A2D9-E9B18ECE63A9}">
  <dimension ref="A1:P170"/>
  <sheetViews>
    <sheetView topLeftCell="A144" zoomScale="110" zoomScaleNormal="110" workbookViewId="0">
      <selection activeCell="G161" sqref="G161"/>
    </sheetView>
  </sheetViews>
  <sheetFormatPr defaultRowHeight="13.5" x14ac:dyDescent="0.25"/>
  <cols>
    <col min="1" max="1" width="9.28515625" style="4" bestFit="1" customWidth="1"/>
    <col min="2" max="2" width="9.140625" style="4"/>
    <col min="3" max="3" width="9.42578125" style="4" customWidth="1"/>
    <col min="4" max="4" width="9.85546875" style="4" bestFit="1" customWidth="1"/>
    <col min="5" max="5" width="36.28515625" style="4" customWidth="1"/>
    <col min="6" max="6" width="14.28515625" style="4" customWidth="1"/>
    <col min="7" max="9" width="17.42578125" style="4" customWidth="1"/>
    <col min="10" max="10" width="18" style="4" customWidth="1"/>
    <col min="11" max="11" width="14.7109375" style="4" customWidth="1"/>
    <col min="12" max="17" width="15.5703125" style="4" customWidth="1"/>
    <col min="18" max="16384" width="9.140625" style="4"/>
  </cols>
  <sheetData>
    <row r="1" spans="1:16" ht="15" customHeight="1" x14ac:dyDescent="0.25">
      <c r="A1" s="234" t="s">
        <v>51</v>
      </c>
      <c r="B1" s="235"/>
      <c r="C1" s="235"/>
      <c r="D1" s="235"/>
      <c r="E1" s="235"/>
      <c r="F1" s="235"/>
      <c r="G1" s="235"/>
      <c r="H1" s="235"/>
      <c r="I1" s="236"/>
      <c r="J1" s="3"/>
      <c r="K1" s="3"/>
      <c r="L1" s="3"/>
      <c r="M1" s="3"/>
      <c r="N1" s="3"/>
      <c r="O1" s="3"/>
      <c r="P1" s="3"/>
    </row>
    <row r="2" spans="1:16" ht="15" customHeight="1" x14ac:dyDescent="0.25">
      <c r="A2" s="214"/>
      <c r="B2" s="215"/>
      <c r="C2" s="215"/>
      <c r="D2" s="215"/>
      <c r="E2" s="215"/>
      <c r="F2" s="215"/>
      <c r="G2" s="7"/>
      <c r="H2" s="7"/>
      <c r="I2" s="8"/>
      <c r="J2" s="3"/>
      <c r="K2" s="3"/>
      <c r="L2" s="3"/>
      <c r="M2" s="3"/>
      <c r="N2" s="3"/>
      <c r="O2" s="3"/>
      <c r="P2" s="3"/>
    </row>
    <row r="3" spans="1:16" ht="15" customHeight="1" x14ac:dyDescent="0.25">
      <c r="A3" s="237" t="s">
        <v>52</v>
      </c>
      <c r="B3" s="237"/>
      <c r="C3" s="237"/>
      <c r="D3" s="237"/>
      <c r="E3" s="237"/>
      <c r="F3" s="237"/>
      <c r="G3" s="9" t="s">
        <v>53</v>
      </c>
      <c r="H3" s="10" t="s">
        <v>53</v>
      </c>
      <c r="I3" s="10" t="s">
        <v>53</v>
      </c>
      <c r="J3" s="3"/>
    </row>
    <row r="4" spans="1:16" ht="27.75" customHeight="1" x14ac:dyDescent="0.25">
      <c r="A4" s="182" t="s">
        <v>54</v>
      </c>
      <c r="B4" s="182"/>
      <c r="C4" s="182"/>
      <c r="D4" s="182"/>
      <c r="E4" s="182"/>
      <c r="F4" s="182"/>
      <c r="G4" s="115" t="s">
        <v>55</v>
      </c>
      <c r="H4" s="115" t="s">
        <v>56</v>
      </c>
      <c r="I4" s="115" t="s">
        <v>57</v>
      </c>
      <c r="J4" s="11"/>
    </row>
    <row r="5" spans="1:16" ht="27.75" customHeight="1" x14ac:dyDescent="0.25">
      <c r="A5" s="179" t="s">
        <v>58</v>
      </c>
      <c r="B5" s="179"/>
      <c r="C5" s="179"/>
      <c r="D5" s="179"/>
      <c r="E5" s="179"/>
      <c r="F5" s="179"/>
      <c r="G5" s="25" t="s">
        <v>59</v>
      </c>
      <c r="H5" s="25" t="s">
        <v>59</v>
      </c>
      <c r="I5" s="25" t="s">
        <v>59</v>
      </c>
      <c r="J5" s="3"/>
    </row>
    <row r="6" spans="1:16" ht="15" customHeight="1" x14ac:dyDescent="0.25">
      <c r="A6" s="179" t="s">
        <v>229</v>
      </c>
      <c r="B6" s="179"/>
      <c r="C6" s="179"/>
      <c r="D6" s="179"/>
      <c r="E6" s="179"/>
      <c r="F6" s="179"/>
      <c r="G6" s="25" t="s">
        <v>14</v>
      </c>
      <c r="H6" s="25" t="s">
        <v>14</v>
      </c>
      <c r="I6" s="25" t="s">
        <v>14</v>
      </c>
      <c r="J6" s="3"/>
    </row>
    <row r="7" spans="1:16" ht="15" customHeight="1" x14ac:dyDescent="0.25">
      <c r="A7" s="182" t="s">
        <v>60</v>
      </c>
      <c r="B7" s="182"/>
      <c r="C7" s="182"/>
      <c r="D7" s="182"/>
      <c r="E7" s="182"/>
      <c r="F7" s="182"/>
      <c r="G7" s="25" t="s">
        <v>260</v>
      </c>
      <c r="H7" s="25" t="s">
        <v>260</v>
      </c>
      <c r="I7" s="25" t="s">
        <v>260</v>
      </c>
      <c r="J7" s="3"/>
    </row>
    <row r="8" spans="1:16" ht="15" customHeight="1" x14ac:dyDescent="0.25">
      <c r="A8" s="197" t="s">
        <v>61</v>
      </c>
      <c r="B8" s="197"/>
      <c r="C8" s="197"/>
      <c r="D8" s="197"/>
      <c r="E8" s="197"/>
      <c r="F8" s="197"/>
      <c r="G8" s="25">
        <v>4</v>
      </c>
      <c r="H8" s="25">
        <v>20</v>
      </c>
      <c r="I8" s="25">
        <v>16</v>
      </c>
      <c r="J8" s="25">
        <f>SUM(G8:I8)</f>
        <v>40</v>
      </c>
      <c r="K8" s="3"/>
    </row>
    <row r="9" spans="1:16" ht="15" customHeight="1" x14ac:dyDescent="0.25">
      <c r="A9" s="182" t="s">
        <v>62</v>
      </c>
      <c r="B9" s="182"/>
      <c r="C9" s="182"/>
      <c r="D9" s="182"/>
      <c r="E9" s="182"/>
      <c r="F9" s="182"/>
      <c r="G9" s="25" t="s">
        <v>276</v>
      </c>
      <c r="H9" s="25" t="s">
        <v>276</v>
      </c>
      <c r="I9" s="25" t="s">
        <v>276</v>
      </c>
      <c r="J9" s="3"/>
      <c r="K9" s="3"/>
    </row>
    <row r="10" spans="1:16" ht="15" customHeight="1" x14ac:dyDescent="0.25">
      <c r="A10" s="182" t="s">
        <v>63</v>
      </c>
      <c r="B10" s="182"/>
      <c r="C10" s="182"/>
      <c r="D10" s="182"/>
      <c r="E10" s="182"/>
      <c r="F10" s="182"/>
      <c r="G10" s="25">
        <v>5171</v>
      </c>
      <c r="H10" s="25">
        <v>5171</v>
      </c>
      <c r="I10" s="25">
        <v>5171</v>
      </c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182" t="s">
        <v>64</v>
      </c>
      <c r="B11" s="182"/>
      <c r="C11" s="182"/>
      <c r="D11" s="182"/>
      <c r="E11" s="182"/>
      <c r="F11" s="182"/>
      <c r="G11" s="27">
        <v>5013.2</v>
      </c>
      <c r="H11" s="27">
        <v>4033.04</v>
      </c>
      <c r="I11" s="27">
        <v>4033.04</v>
      </c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182" t="s">
        <v>65</v>
      </c>
      <c r="B12" s="182"/>
      <c r="C12" s="182"/>
      <c r="D12" s="182"/>
      <c r="E12" s="182"/>
      <c r="F12" s="182"/>
      <c r="G12" s="25"/>
      <c r="H12" s="25"/>
      <c r="I12" s="25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182" t="s">
        <v>66</v>
      </c>
      <c r="B13" s="182"/>
      <c r="C13" s="182"/>
      <c r="D13" s="182"/>
      <c r="E13" s="182"/>
      <c r="F13" s="182"/>
      <c r="G13" s="104" t="s">
        <v>67</v>
      </c>
      <c r="H13" s="104" t="s">
        <v>67</v>
      </c>
      <c r="I13" s="104" t="s">
        <v>67</v>
      </c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5"/>
      <c r="B14" s="6"/>
      <c r="C14" s="6"/>
      <c r="D14" s="6"/>
      <c r="E14" s="6"/>
      <c r="F14" s="6"/>
      <c r="G14" s="7"/>
      <c r="H14" s="13"/>
      <c r="I14" s="13"/>
      <c r="J14" s="3"/>
      <c r="K14" s="3"/>
      <c r="L14" s="3"/>
      <c r="M14" s="3"/>
      <c r="N14" s="3"/>
      <c r="O14" s="3"/>
      <c r="P14" s="3"/>
    </row>
    <row r="15" spans="1:16" ht="15" customHeight="1" x14ac:dyDescent="0.25">
      <c r="A15" s="183" t="s">
        <v>68</v>
      </c>
      <c r="B15" s="183"/>
      <c r="C15" s="183"/>
      <c r="D15" s="183"/>
      <c r="E15" s="183"/>
      <c r="F15" s="183"/>
      <c r="G15" s="183"/>
      <c r="H15" s="183"/>
      <c r="I15" s="183"/>
      <c r="J15" s="3"/>
      <c r="K15" s="3"/>
      <c r="L15" s="3"/>
      <c r="M15" s="3"/>
      <c r="N15" s="3"/>
      <c r="O15" s="3"/>
      <c r="P15" s="3"/>
    </row>
    <row r="16" spans="1:16" ht="15" customHeight="1" x14ac:dyDescent="0.25">
      <c r="A16" s="14">
        <v>1</v>
      </c>
      <c r="B16" s="189" t="s">
        <v>69</v>
      </c>
      <c r="C16" s="189"/>
      <c r="D16" s="189"/>
      <c r="E16" s="189"/>
      <c r="F16" s="16" t="s">
        <v>70</v>
      </c>
      <c r="G16" s="15" t="s">
        <v>71</v>
      </c>
      <c r="H16" s="15" t="s">
        <v>71</v>
      </c>
      <c r="I16" s="15" t="s">
        <v>71</v>
      </c>
      <c r="J16" s="3"/>
      <c r="K16" s="3"/>
      <c r="L16" s="3"/>
      <c r="M16" s="3"/>
      <c r="N16" s="3"/>
      <c r="O16" s="3"/>
      <c r="P16" s="3"/>
    </row>
    <row r="17" spans="1:16" ht="15" customHeight="1" x14ac:dyDescent="0.25">
      <c r="A17" s="14" t="s">
        <v>72</v>
      </c>
      <c r="B17" s="197" t="s">
        <v>73</v>
      </c>
      <c r="C17" s="197"/>
      <c r="D17" s="197"/>
      <c r="E17" s="197"/>
      <c r="F17" s="17"/>
      <c r="G17" s="18">
        <f t="shared" ref="G17:I17" si="0">G11</f>
        <v>5013.2</v>
      </c>
      <c r="H17" s="18">
        <f t="shared" si="0"/>
        <v>4033.04</v>
      </c>
      <c r="I17" s="18">
        <f t="shared" si="0"/>
        <v>4033.04</v>
      </c>
      <c r="J17" s="3"/>
      <c r="K17" s="3"/>
      <c r="L17" s="3"/>
      <c r="M17" s="19"/>
      <c r="N17" s="20"/>
      <c r="O17" s="3"/>
      <c r="P17" s="3"/>
    </row>
    <row r="18" spans="1:16" ht="15" customHeight="1" x14ac:dyDescent="0.25">
      <c r="A18" s="21" t="s">
        <v>74</v>
      </c>
      <c r="B18" s="190" t="s">
        <v>75</v>
      </c>
      <c r="C18" s="190"/>
      <c r="D18" s="190"/>
      <c r="E18" s="190"/>
      <c r="F18" s="22">
        <v>0.3</v>
      </c>
      <c r="G18" s="18">
        <f>G17*$F18</f>
        <v>1503.9599999999998</v>
      </c>
      <c r="H18" s="18">
        <f t="shared" ref="H18:I18" si="1">H17*$F18</f>
        <v>1209.912</v>
      </c>
      <c r="I18" s="18">
        <f t="shared" si="1"/>
        <v>1209.912</v>
      </c>
      <c r="J18" s="3"/>
      <c r="K18" s="3"/>
      <c r="L18" s="3"/>
      <c r="M18" s="3"/>
      <c r="N18" s="23"/>
      <c r="O18" s="3"/>
      <c r="P18" s="3"/>
    </row>
    <row r="19" spans="1:16" ht="15" customHeight="1" x14ac:dyDescent="0.25">
      <c r="A19" s="21" t="s">
        <v>76</v>
      </c>
      <c r="B19" s="190" t="s">
        <v>77</v>
      </c>
      <c r="C19" s="190"/>
      <c r="D19" s="190"/>
      <c r="E19" s="190"/>
      <c r="F19" s="22"/>
      <c r="G19" s="24"/>
      <c r="H19" s="24"/>
      <c r="I19" s="24"/>
      <c r="J19" s="3"/>
      <c r="K19" s="3"/>
      <c r="L19" s="3"/>
      <c r="M19" s="3"/>
      <c r="N19" s="23"/>
      <c r="O19" s="3"/>
      <c r="P19" s="3"/>
    </row>
    <row r="20" spans="1:16" ht="15" customHeight="1" x14ac:dyDescent="0.25">
      <c r="A20" s="25" t="s">
        <v>78</v>
      </c>
      <c r="B20" s="197" t="s">
        <v>79</v>
      </c>
      <c r="C20" s="197"/>
      <c r="D20" s="197"/>
      <c r="E20" s="197"/>
      <c r="F20" s="26">
        <f>(1/180)*20%*7*15</f>
        <v>0.11666666666666667</v>
      </c>
      <c r="G20" s="27"/>
      <c r="H20" s="27"/>
      <c r="I20" s="27">
        <f>(I17+I18)*F20</f>
        <v>611.67773333333332</v>
      </c>
      <c r="J20" s="3"/>
      <c r="K20" s="3"/>
      <c r="L20" s="3"/>
      <c r="M20" s="19"/>
      <c r="N20" s="3"/>
      <c r="O20" s="3"/>
      <c r="P20" s="3"/>
    </row>
    <row r="21" spans="1:16" ht="15" customHeight="1" x14ac:dyDescent="0.25">
      <c r="A21" s="25" t="s">
        <v>80</v>
      </c>
      <c r="B21" s="197" t="s">
        <v>81</v>
      </c>
      <c r="C21" s="197"/>
      <c r="D21" s="197"/>
      <c r="E21" s="197"/>
      <c r="F21" s="26">
        <f>(1/180)*20%*1*15</f>
        <v>1.6666666666666666E-2</v>
      </c>
      <c r="G21" s="27"/>
      <c r="H21" s="27"/>
      <c r="I21" s="27">
        <f>(I17+I18)*F21</f>
        <v>87.382533333333342</v>
      </c>
      <c r="J21" s="3"/>
      <c r="K21" s="3"/>
      <c r="L21" s="3"/>
      <c r="M21" s="3"/>
      <c r="N21" s="3"/>
      <c r="O21" s="3"/>
      <c r="P21" s="3"/>
    </row>
    <row r="22" spans="1:16" ht="15" customHeight="1" x14ac:dyDescent="0.25">
      <c r="A22" s="14" t="s">
        <v>82</v>
      </c>
      <c r="B22" s="182" t="s">
        <v>83</v>
      </c>
      <c r="C22" s="182"/>
      <c r="D22" s="182"/>
      <c r="E22" s="182"/>
      <c r="F22" s="17"/>
      <c r="G22" s="28"/>
      <c r="H22" s="28"/>
      <c r="I22" s="28"/>
      <c r="J22" s="3"/>
      <c r="K22" s="3"/>
      <c r="L22" s="3"/>
      <c r="M22" s="3"/>
      <c r="N22" s="3"/>
      <c r="O22" s="3"/>
      <c r="P22" s="3"/>
    </row>
    <row r="23" spans="1:16" ht="15" customHeight="1" x14ac:dyDescent="0.25">
      <c r="A23" s="194" t="s">
        <v>84</v>
      </c>
      <c r="B23" s="194"/>
      <c r="C23" s="194"/>
      <c r="D23" s="194"/>
      <c r="E23" s="194"/>
      <c r="F23" s="29"/>
      <c r="G23" s="29">
        <f t="shared" ref="G23:I23" si="2">SUM(G17:G22)</f>
        <v>6517.16</v>
      </c>
      <c r="H23" s="29">
        <f t="shared" si="2"/>
        <v>5242.9520000000002</v>
      </c>
      <c r="I23" s="29">
        <f t="shared" si="2"/>
        <v>5942.0122666666666</v>
      </c>
      <c r="J23" s="3"/>
      <c r="K23" s="3"/>
      <c r="L23" s="3"/>
      <c r="M23" s="3"/>
      <c r="N23" s="3"/>
      <c r="O23" s="3"/>
      <c r="P23" s="3"/>
    </row>
    <row r="24" spans="1:16" ht="15" customHeight="1" x14ac:dyDescent="0.25">
      <c r="A24" s="220"/>
      <c r="B24" s="221"/>
      <c r="C24" s="221"/>
      <c r="D24" s="221"/>
      <c r="E24" s="221"/>
      <c r="F24" s="221"/>
      <c r="G24" s="221"/>
      <c r="H24" s="221"/>
      <c r="I24" s="221"/>
      <c r="J24" s="3"/>
      <c r="K24" s="3"/>
      <c r="L24" s="3"/>
      <c r="M24" s="3"/>
      <c r="N24" s="3"/>
      <c r="O24" s="3"/>
      <c r="P24" s="3"/>
    </row>
    <row r="25" spans="1:16" ht="15" customHeight="1" x14ac:dyDescent="0.25">
      <c r="A25" s="183" t="s">
        <v>85</v>
      </c>
      <c r="B25" s="183"/>
      <c r="C25" s="183"/>
      <c r="D25" s="183"/>
      <c r="E25" s="183"/>
      <c r="F25" s="183"/>
      <c r="G25" s="183"/>
      <c r="H25" s="183"/>
      <c r="I25" s="183"/>
      <c r="J25" s="3"/>
      <c r="K25" s="3"/>
      <c r="L25" s="3"/>
      <c r="M25" s="3"/>
      <c r="N25" s="3"/>
      <c r="O25" s="3"/>
      <c r="P25" s="3"/>
    </row>
    <row r="26" spans="1:16" ht="15" customHeight="1" x14ac:dyDescent="0.25">
      <c r="A26" s="200" t="s">
        <v>86</v>
      </c>
      <c r="B26" s="201"/>
      <c r="C26" s="201"/>
      <c r="D26" s="201"/>
      <c r="E26" s="201"/>
      <c r="F26" s="201"/>
      <c r="G26" s="201"/>
      <c r="H26" s="201"/>
      <c r="I26" s="202"/>
      <c r="J26" s="3"/>
      <c r="K26" s="3"/>
      <c r="L26" s="3"/>
      <c r="M26" s="3"/>
      <c r="N26" s="3"/>
      <c r="O26" s="3"/>
      <c r="P26" s="3"/>
    </row>
    <row r="27" spans="1:16" ht="15" customHeight="1" x14ac:dyDescent="0.25">
      <c r="A27" s="15" t="s">
        <v>87</v>
      </c>
      <c r="B27" s="189" t="s">
        <v>88</v>
      </c>
      <c r="C27" s="189"/>
      <c r="D27" s="189"/>
      <c r="E27" s="189"/>
      <c r="F27" s="30" t="s">
        <v>89</v>
      </c>
      <c r="G27" s="16" t="s">
        <v>71</v>
      </c>
      <c r="H27" s="16" t="s">
        <v>71</v>
      </c>
      <c r="I27" s="16" t="s">
        <v>71</v>
      </c>
      <c r="J27" s="11"/>
      <c r="K27" s="11"/>
      <c r="L27" s="11"/>
      <c r="M27" s="11"/>
      <c r="N27" s="11"/>
      <c r="O27" s="11"/>
      <c r="P27" s="11"/>
    </row>
    <row r="28" spans="1:16" ht="15" customHeight="1" x14ac:dyDescent="0.25">
      <c r="A28" s="14" t="s">
        <v>72</v>
      </c>
      <c r="B28" s="182" t="s">
        <v>90</v>
      </c>
      <c r="C28" s="182"/>
      <c r="D28" s="182"/>
      <c r="E28" s="182"/>
      <c r="F28" s="31">
        <v>8.3299999999999999E-2</v>
      </c>
      <c r="G28" s="27">
        <f>ROUND($F$28*G23,2)</f>
        <v>542.88</v>
      </c>
      <c r="H28" s="27">
        <f>ROUND($F$28*H23,2)</f>
        <v>436.74</v>
      </c>
      <c r="I28" s="27">
        <f>ROUND($F$28*I23,2)</f>
        <v>494.97</v>
      </c>
      <c r="J28" s="3"/>
      <c r="K28" s="3"/>
      <c r="L28" s="3"/>
      <c r="M28" s="3"/>
      <c r="N28" s="3"/>
      <c r="O28" s="3"/>
      <c r="P28" s="3"/>
    </row>
    <row r="29" spans="1:16" ht="15" customHeight="1" x14ac:dyDescent="0.25">
      <c r="A29" s="14" t="s">
        <v>74</v>
      </c>
      <c r="B29" s="184" t="s">
        <v>91</v>
      </c>
      <c r="C29" s="184"/>
      <c r="D29" s="184"/>
      <c r="E29" s="184"/>
      <c r="F29" s="26">
        <v>0.121</v>
      </c>
      <c r="G29" s="27">
        <f>ROUND($F$29*G23,2)</f>
        <v>788.58</v>
      </c>
      <c r="H29" s="27">
        <f>ROUND($F$29*H23,2)</f>
        <v>634.4</v>
      </c>
      <c r="I29" s="27">
        <f>ROUND($F$29*I23,2)</f>
        <v>718.98</v>
      </c>
      <c r="J29" s="3"/>
      <c r="K29" s="3"/>
      <c r="L29" s="3"/>
      <c r="M29" s="3"/>
      <c r="N29" s="3"/>
      <c r="O29" s="3"/>
      <c r="P29" s="3"/>
    </row>
    <row r="30" spans="1:16" ht="15" customHeight="1" x14ac:dyDescent="0.25">
      <c r="A30" s="32"/>
      <c r="B30" s="232" t="s">
        <v>92</v>
      </c>
      <c r="C30" s="232"/>
      <c r="D30" s="232"/>
      <c r="E30" s="232"/>
      <c r="F30" s="26">
        <f t="shared" ref="F30" si="3">SUM(F28:F29)</f>
        <v>0.20429999999999998</v>
      </c>
      <c r="G30" s="27">
        <f t="shared" ref="G30:I30" si="4">SUM(G28:G29)</f>
        <v>1331.46</v>
      </c>
      <c r="H30" s="27">
        <f t="shared" si="4"/>
        <v>1071.1399999999999</v>
      </c>
      <c r="I30" s="27">
        <f t="shared" si="4"/>
        <v>1213.95</v>
      </c>
      <c r="J30" s="3"/>
      <c r="K30" s="3"/>
      <c r="L30" s="3"/>
      <c r="M30" s="3"/>
      <c r="N30" s="3"/>
      <c r="O30" s="3"/>
      <c r="P30" s="3"/>
    </row>
    <row r="31" spans="1:16" ht="15" customHeight="1" x14ac:dyDescent="0.25">
      <c r="A31" s="33" t="s">
        <v>93</v>
      </c>
      <c r="B31" s="233" t="s">
        <v>94</v>
      </c>
      <c r="C31" s="233"/>
      <c r="D31" s="233"/>
      <c r="E31" s="233"/>
      <c r="F31" s="34">
        <f>F30*F47</f>
        <v>7.5182399999999996E-2</v>
      </c>
      <c r="G31" s="27">
        <f>$F$31*G23</f>
        <v>489.97572998399994</v>
      </c>
      <c r="H31" s="27">
        <f>$F$31*H23</f>
        <v>394.17771444480002</v>
      </c>
      <c r="I31" s="27">
        <f>$F$31*I23</f>
        <v>446.73474303743996</v>
      </c>
      <c r="J31" s="3"/>
      <c r="K31" s="3"/>
      <c r="L31" s="3"/>
      <c r="M31" s="3"/>
      <c r="N31" s="3"/>
      <c r="O31" s="3"/>
      <c r="P31" s="3"/>
    </row>
    <row r="32" spans="1:16" ht="15" customHeight="1" x14ac:dyDescent="0.25">
      <c r="A32" s="194" t="s">
        <v>95</v>
      </c>
      <c r="B32" s="194"/>
      <c r="C32" s="194"/>
      <c r="D32" s="194"/>
      <c r="E32" s="194"/>
      <c r="F32" s="35">
        <f>SUM(F30:F31)</f>
        <v>0.27948239999999996</v>
      </c>
      <c r="G32" s="29">
        <f t="shared" ref="G32:I32" si="5">SUM(G30:G31)</f>
        <v>1821.4357299839999</v>
      </c>
      <c r="H32" s="29">
        <f t="shared" si="5"/>
        <v>1465.3177144448</v>
      </c>
      <c r="I32" s="29">
        <f t="shared" si="5"/>
        <v>1660.6847430374401</v>
      </c>
      <c r="J32" s="3"/>
      <c r="K32" s="3"/>
      <c r="L32" s="3"/>
      <c r="M32" s="3"/>
      <c r="N32" s="3"/>
      <c r="O32" s="3"/>
      <c r="P32" s="3"/>
    </row>
    <row r="33" spans="1:16" ht="27" customHeight="1" x14ac:dyDescent="0.25">
      <c r="A33" s="190" t="s">
        <v>96</v>
      </c>
      <c r="B33" s="190"/>
      <c r="C33" s="190"/>
      <c r="D33" s="190"/>
      <c r="E33" s="190"/>
      <c r="F33" s="190"/>
      <c r="G33" s="190"/>
      <c r="H33" s="190"/>
      <c r="I33" s="190"/>
      <c r="J33" s="36"/>
      <c r="K33" s="36"/>
      <c r="L33" s="36"/>
      <c r="M33" s="36"/>
      <c r="N33" s="37"/>
      <c r="O33" s="36"/>
      <c r="P33" s="36"/>
    </row>
    <row r="34" spans="1:16" x14ac:dyDescent="0.25">
      <c r="A34" s="190" t="s">
        <v>197</v>
      </c>
      <c r="B34" s="190"/>
      <c r="C34" s="190"/>
      <c r="D34" s="190"/>
      <c r="E34" s="190"/>
      <c r="F34" s="190"/>
      <c r="G34" s="190"/>
      <c r="H34" s="190"/>
      <c r="I34" s="190"/>
      <c r="J34" s="36"/>
      <c r="K34" s="36"/>
      <c r="L34" s="36"/>
      <c r="M34" s="36"/>
      <c r="N34" s="37"/>
      <c r="O34" s="36"/>
      <c r="P34" s="36"/>
    </row>
    <row r="35" spans="1:16" ht="29.25" customHeight="1" x14ac:dyDescent="0.25">
      <c r="A35" s="184" t="s">
        <v>279</v>
      </c>
      <c r="B35" s="184"/>
      <c r="C35" s="184"/>
      <c r="D35" s="184"/>
      <c r="E35" s="184"/>
      <c r="F35" s="184"/>
      <c r="G35" s="184"/>
      <c r="H35" s="184"/>
      <c r="I35" s="184"/>
      <c r="J35" s="36"/>
      <c r="K35" s="36"/>
      <c r="L35" s="36"/>
      <c r="M35" s="38"/>
      <c r="N35" s="39"/>
      <c r="O35" s="36"/>
      <c r="P35" s="36"/>
    </row>
    <row r="36" spans="1:16" ht="15" customHeight="1" x14ac:dyDescent="0.25">
      <c r="A36" s="40"/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41"/>
      <c r="O36" s="3"/>
      <c r="P36" s="3"/>
    </row>
    <row r="37" spans="1:16" ht="15" customHeight="1" x14ac:dyDescent="0.25">
      <c r="A37" s="183" t="s">
        <v>97</v>
      </c>
      <c r="B37" s="183"/>
      <c r="C37" s="183"/>
      <c r="D37" s="183"/>
      <c r="E37" s="183"/>
      <c r="F37" s="183"/>
      <c r="G37" s="183"/>
      <c r="H37" s="183"/>
      <c r="I37" s="183"/>
      <c r="J37" s="3"/>
      <c r="K37" s="3"/>
      <c r="L37" s="3"/>
      <c r="M37" s="3"/>
      <c r="N37" s="3"/>
      <c r="O37" s="3"/>
      <c r="P37" s="3"/>
    </row>
    <row r="38" spans="1:16" ht="15" customHeight="1" x14ac:dyDescent="0.25">
      <c r="A38" s="14" t="s">
        <v>98</v>
      </c>
      <c r="B38" s="189" t="s">
        <v>99</v>
      </c>
      <c r="C38" s="189"/>
      <c r="D38" s="189"/>
      <c r="E38" s="189"/>
      <c r="F38" s="30" t="s">
        <v>89</v>
      </c>
      <c r="G38" s="15" t="s">
        <v>71</v>
      </c>
      <c r="H38" s="15" t="s">
        <v>71</v>
      </c>
      <c r="I38" s="15" t="s">
        <v>71</v>
      </c>
      <c r="J38" s="3"/>
      <c r="K38" s="3"/>
      <c r="L38" s="3"/>
      <c r="M38" s="3"/>
      <c r="N38" s="3"/>
      <c r="O38" s="3"/>
      <c r="P38" s="3"/>
    </row>
    <row r="39" spans="1:16" ht="15" customHeight="1" x14ac:dyDescent="0.25">
      <c r="A39" s="14" t="s">
        <v>72</v>
      </c>
      <c r="B39" s="182" t="s">
        <v>100</v>
      </c>
      <c r="C39" s="182"/>
      <c r="D39" s="182"/>
      <c r="E39" s="182"/>
      <c r="F39" s="42">
        <v>0.2</v>
      </c>
      <c r="G39" s="28">
        <f>ROUND($F$39*G23,2)</f>
        <v>1303.43</v>
      </c>
      <c r="H39" s="28">
        <f>ROUND($F$39*H23,2)</f>
        <v>1048.5899999999999</v>
      </c>
      <c r="I39" s="28">
        <f>ROUND($F$39*I23,2)</f>
        <v>1188.4000000000001</v>
      </c>
      <c r="J39" s="3"/>
      <c r="K39" s="3"/>
      <c r="L39" s="3"/>
      <c r="M39" s="3"/>
      <c r="N39" s="3"/>
      <c r="O39" s="3"/>
      <c r="P39" s="3"/>
    </row>
    <row r="40" spans="1:16" ht="15" customHeight="1" x14ac:dyDescent="0.25">
      <c r="A40" s="14" t="s">
        <v>74</v>
      </c>
      <c r="B40" s="182" t="s">
        <v>101</v>
      </c>
      <c r="C40" s="182"/>
      <c r="D40" s="182"/>
      <c r="E40" s="182"/>
      <c r="F40" s="31">
        <v>2.5000000000000001E-2</v>
      </c>
      <c r="G40" s="28">
        <f t="shared" ref="G40:I46" si="6">ROUND($F40*G$23,2)</f>
        <v>162.93</v>
      </c>
      <c r="H40" s="28">
        <f t="shared" si="6"/>
        <v>131.07</v>
      </c>
      <c r="I40" s="28">
        <f t="shared" si="6"/>
        <v>148.55000000000001</v>
      </c>
      <c r="J40" s="3"/>
      <c r="K40" s="3"/>
      <c r="L40" s="3"/>
      <c r="M40" s="3"/>
      <c r="N40" s="3"/>
      <c r="O40" s="3"/>
      <c r="P40" s="3"/>
    </row>
    <row r="41" spans="1:16" ht="15" customHeight="1" x14ac:dyDescent="0.25">
      <c r="A41" s="43" t="s">
        <v>93</v>
      </c>
      <c r="B41" s="184" t="s">
        <v>228</v>
      </c>
      <c r="C41" s="184"/>
      <c r="D41" s="184"/>
      <c r="E41" s="184"/>
      <c r="F41" s="42">
        <v>0.03</v>
      </c>
      <c r="G41" s="44">
        <f t="shared" si="6"/>
        <v>195.51</v>
      </c>
      <c r="H41" s="44">
        <f t="shared" si="6"/>
        <v>157.29</v>
      </c>
      <c r="I41" s="44">
        <f t="shared" si="6"/>
        <v>178.26</v>
      </c>
      <c r="J41" s="36"/>
      <c r="K41" s="36"/>
      <c r="L41" s="36"/>
      <c r="M41" s="36"/>
      <c r="N41" s="36"/>
      <c r="O41" s="36"/>
      <c r="P41" s="36"/>
    </row>
    <row r="42" spans="1:16" ht="15" customHeight="1" x14ac:dyDescent="0.25">
      <c r="A42" s="14" t="s">
        <v>76</v>
      </c>
      <c r="B42" s="182" t="s">
        <v>102</v>
      </c>
      <c r="C42" s="182"/>
      <c r="D42" s="182"/>
      <c r="E42" s="182"/>
      <c r="F42" s="26">
        <v>1.4999999999999999E-2</v>
      </c>
      <c r="G42" s="28">
        <f t="shared" si="6"/>
        <v>97.76</v>
      </c>
      <c r="H42" s="28">
        <f t="shared" si="6"/>
        <v>78.64</v>
      </c>
      <c r="I42" s="28">
        <f t="shared" si="6"/>
        <v>89.13</v>
      </c>
      <c r="J42" s="3"/>
      <c r="K42" s="3"/>
      <c r="L42" s="3"/>
      <c r="M42" s="3"/>
      <c r="N42" s="3"/>
      <c r="O42" s="3"/>
      <c r="P42" s="3"/>
    </row>
    <row r="43" spans="1:16" ht="15" customHeight="1" x14ac:dyDescent="0.25">
      <c r="A43" s="14" t="s">
        <v>78</v>
      </c>
      <c r="B43" s="182" t="s">
        <v>103</v>
      </c>
      <c r="C43" s="182"/>
      <c r="D43" s="182"/>
      <c r="E43" s="182"/>
      <c r="F43" s="26">
        <v>0.01</v>
      </c>
      <c r="G43" s="28">
        <f t="shared" si="6"/>
        <v>65.17</v>
      </c>
      <c r="H43" s="28">
        <f t="shared" si="6"/>
        <v>52.43</v>
      </c>
      <c r="I43" s="28">
        <f t="shared" si="6"/>
        <v>59.42</v>
      </c>
      <c r="J43" s="3"/>
      <c r="K43" s="3"/>
      <c r="L43" s="3"/>
      <c r="M43" s="3"/>
      <c r="N43" s="3"/>
      <c r="O43" s="3"/>
      <c r="P43" s="3"/>
    </row>
    <row r="44" spans="1:16" ht="15" customHeight="1" x14ac:dyDescent="0.25">
      <c r="A44" s="14" t="s">
        <v>80</v>
      </c>
      <c r="B44" s="182" t="s">
        <v>104</v>
      </c>
      <c r="C44" s="182"/>
      <c r="D44" s="182"/>
      <c r="E44" s="182"/>
      <c r="F44" s="31">
        <v>6.0000000000000001E-3</v>
      </c>
      <c r="G44" s="28">
        <f t="shared" si="6"/>
        <v>39.1</v>
      </c>
      <c r="H44" s="28">
        <f t="shared" si="6"/>
        <v>31.46</v>
      </c>
      <c r="I44" s="28">
        <f t="shared" si="6"/>
        <v>35.65</v>
      </c>
      <c r="J44" s="3"/>
      <c r="K44" s="3"/>
      <c r="L44" s="3"/>
      <c r="M44" s="3"/>
      <c r="N44" s="3"/>
      <c r="O44" s="3"/>
      <c r="P44" s="3"/>
    </row>
    <row r="45" spans="1:16" ht="15" customHeight="1" x14ac:dyDescent="0.25">
      <c r="A45" s="14" t="s">
        <v>82</v>
      </c>
      <c r="B45" s="182" t="s">
        <v>105</v>
      </c>
      <c r="C45" s="182"/>
      <c r="D45" s="182"/>
      <c r="E45" s="182"/>
      <c r="F45" s="31">
        <v>2E-3</v>
      </c>
      <c r="G45" s="28">
        <f t="shared" si="6"/>
        <v>13.03</v>
      </c>
      <c r="H45" s="28">
        <f t="shared" si="6"/>
        <v>10.49</v>
      </c>
      <c r="I45" s="28">
        <f t="shared" si="6"/>
        <v>11.88</v>
      </c>
      <c r="J45" s="3"/>
      <c r="K45" s="3"/>
      <c r="L45" s="3"/>
      <c r="M45" s="3"/>
      <c r="N45" s="3"/>
      <c r="O45" s="3"/>
      <c r="P45" s="3"/>
    </row>
    <row r="46" spans="1:16" ht="15" customHeight="1" x14ac:dyDescent="0.25">
      <c r="A46" s="14" t="s">
        <v>106</v>
      </c>
      <c r="B46" s="182" t="s">
        <v>107</v>
      </c>
      <c r="C46" s="182"/>
      <c r="D46" s="182"/>
      <c r="E46" s="182"/>
      <c r="F46" s="31">
        <v>0.08</v>
      </c>
      <c r="G46" s="28">
        <f t="shared" si="6"/>
        <v>521.37</v>
      </c>
      <c r="H46" s="28">
        <f t="shared" si="6"/>
        <v>419.44</v>
      </c>
      <c r="I46" s="28">
        <f t="shared" si="6"/>
        <v>475.36</v>
      </c>
      <c r="J46" s="3"/>
      <c r="K46" s="3"/>
      <c r="L46" s="3"/>
      <c r="M46" s="3"/>
      <c r="N46" s="3"/>
      <c r="O46" s="3"/>
      <c r="P46" s="3"/>
    </row>
    <row r="47" spans="1:16" ht="15" customHeight="1" x14ac:dyDescent="0.25">
      <c r="A47" s="194" t="s">
        <v>108</v>
      </c>
      <c r="B47" s="194"/>
      <c r="C47" s="194"/>
      <c r="D47" s="194"/>
      <c r="E47" s="194"/>
      <c r="F47" s="45">
        <f t="shared" ref="F47" si="7">SUM(F39:F46)</f>
        <v>0.36800000000000005</v>
      </c>
      <c r="G47" s="29">
        <f t="shared" ref="G47:I47" si="8">SUM(G39:G46)</f>
        <v>2398.3000000000002</v>
      </c>
      <c r="H47" s="29">
        <f t="shared" si="8"/>
        <v>1929.41</v>
      </c>
      <c r="I47" s="29">
        <f t="shared" si="8"/>
        <v>2186.6500000000005</v>
      </c>
      <c r="J47" s="3"/>
      <c r="K47" s="3"/>
      <c r="L47" s="3"/>
      <c r="M47" s="3"/>
      <c r="N47" s="3"/>
      <c r="O47" s="3"/>
      <c r="P47" s="3"/>
    </row>
    <row r="48" spans="1:16" ht="15" customHeight="1" x14ac:dyDescent="0.25">
      <c r="A48" s="230" t="s">
        <v>109</v>
      </c>
      <c r="B48" s="231"/>
      <c r="C48" s="231"/>
      <c r="D48" s="231"/>
      <c r="E48" s="231"/>
      <c r="F48" s="231"/>
      <c r="G48" s="231"/>
      <c r="H48" s="231"/>
      <c r="I48" s="231"/>
      <c r="J48" s="3"/>
      <c r="K48" s="3"/>
      <c r="L48" s="3"/>
      <c r="M48" s="3"/>
      <c r="N48" s="3"/>
      <c r="O48" s="3"/>
      <c r="P48" s="3"/>
    </row>
    <row r="49" spans="1:16" ht="15" customHeight="1" x14ac:dyDescent="0.25">
      <c r="A49" s="200"/>
      <c r="B49" s="201"/>
      <c r="C49" s="201"/>
      <c r="D49" s="201"/>
      <c r="E49" s="201"/>
      <c r="F49" s="201"/>
      <c r="G49" s="201"/>
      <c r="H49" s="201"/>
      <c r="I49" s="201"/>
      <c r="J49" s="3"/>
      <c r="K49" s="3"/>
      <c r="L49" s="3"/>
      <c r="M49" s="3"/>
      <c r="N49" s="3"/>
      <c r="O49" s="3"/>
      <c r="P49" s="3"/>
    </row>
    <row r="50" spans="1:16" ht="15" customHeight="1" x14ac:dyDescent="0.25">
      <c r="A50" s="206" t="s">
        <v>110</v>
      </c>
      <c r="B50" s="207"/>
      <c r="C50" s="207"/>
      <c r="D50" s="207"/>
      <c r="E50" s="207"/>
      <c r="F50" s="207"/>
      <c r="G50" s="207"/>
      <c r="H50" s="207"/>
      <c r="I50" s="207"/>
      <c r="J50" s="226" t="s">
        <v>111</v>
      </c>
      <c r="K50" s="226" t="s">
        <v>112</v>
      </c>
      <c r="L50" s="226" t="s">
        <v>113</v>
      </c>
      <c r="M50" s="228" t="s">
        <v>114</v>
      </c>
      <c r="N50" s="3"/>
      <c r="O50" s="3"/>
      <c r="P50" s="3"/>
    </row>
    <row r="51" spans="1:16" ht="15" customHeight="1" x14ac:dyDescent="0.25">
      <c r="A51" s="14" t="s">
        <v>115</v>
      </c>
      <c r="B51" s="214" t="s">
        <v>116</v>
      </c>
      <c r="C51" s="215"/>
      <c r="D51" s="215"/>
      <c r="E51" s="216"/>
      <c r="F51" s="16" t="s">
        <v>71</v>
      </c>
      <c r="G51" s="16" t="s">
        <v>71</v>
      </c>
      <c r="H51" s="16" t="s">
        <v>71</v>
      </c>
      <c r="I51" s="16" t="s">
        <v>71</v>
      </c>
      <c r="J51" s="227"/>
      <c r="K51" s="227"/>
      <c r="L51" s="227"/>
      <c r="M51" s="229"/>
    </row>
    <row r="52" spans="1:16" ht="15" customHeight="1" x14ac:dyDescent="0.25">
      <c r="A52" s="43" t="s">
        <v>72</v>
      </c>
      <c r="B52" s="223" t="s">
        <v>117</v>
      </c>
      <c r="C52" s="224"/>
      <c r="D52" s="224"/>
      <c r="E52" s="225"/>
      <c r="F52" s="47"/>
      <c r="G52" s="48">
        <f>IF(($K$52*$L$52*$M$52)-$J$52*G17&lt;0,0,($K$52*$L$52*$M$52)-$J$52*G17)</f>
        <v>0</v>
      </c>
      <c r="H52" s="48">
        <f>IF(($K$52*$L$52*$M$52)-$J$52*H17&lt;0,0,($K$52*$L$52*$M$52)-$J$52*H17)</f>
        <v>0</v>
      </c>
      <c r="I52" s="48">
        <f>IF(($K$52*$L$52*$M$52)-$J$52*I17&lt;0,0,($K$52*$L$52*$M$52)-$J$52*I17)</f>
        <v>0</v>
      </c>
      <c r="J52" s="95">
        <v>0.06</v>
      </c>
      <c r="K52" s="71">
        <v>15</v>
      </c>
      <c r="L52" s="71">
        <v>2</v>
      </c>
      <c r="M52" s="96">
        <v>5.5</v>
      </c>
    </row>
    <row r="53" spans="1:16" ht="15" customHeight="1" x14ac:dyDescent="0.25">
      <c r="A53" s="43" t="s">
        <v>118</v>
      </c>
      <c r="B53" s="223" t="s">
        <v>119</v>
      </c>
      <c r="C53" s="224"/>
      <c r="D53" s="224"/>
      <c r="E53" s="225"/>
      <c r="F53" s="47"/>
      <c r="G53" s="48">
        <f>IF(($K$52*$L$52*$M$52)-$J$52*G17&lt;0,0,($K$52*$L$52*$M$52)-$J$52*G17)</f>
        <v>0</v>
      </c>
      <c r="H53" s="48">
        <f t="shared" ref="H53:I53" si="9">IF(($K$52*$L$52*$M$52)-$J$52*H17&lt;0,0,($K$52*$L$52*$M$52)-$J$52*H17)</f>
        <v>0</v>
      </c>
      <c r="I53" s="48">
        <f t="shared" si="9"/>
        <v>0</v>
      </c>
    </row>
    <row r="54" spans="1:16" ht="15" customHeight="1" x14ac:dyDescent="0.25">
      <c r="A54" s="43" t="s">
        <v>74</v>
      </c>
      <c r="B54" s="223" t="s">
        <v>120</v>
      </c>
      <c r="C54" s="224"/>
      <c r="D54" s="224"/>
      <c r="E54" s="225"/>
      <c r="F54" s="48">
        <v>49.66</v>
      </c>
      <c r="G54" s="48">
        <f>15*$F54</f>
        <v>744.9</v>
      </c>
      <c r="H54" s="48">
        <f t="shared" ref="H54:I54" si="10">15*$F54</f>
        <v>744.9</v>
      </c>
      <c r="I54" s="48">
        <f t="shared" si="10"/>
        <v>744.9</v>
      </c>
      <c r="J54" s="49"/>
      <c r="K54" s="49"/>
      <c r="L54" s="49"/>
      <c r="M54" s="49"/>
    </row>
    <row r="55" spans="1:16" ht="15" customHeight="1" x14ac:dyDescent="0.25">
      <c r="A55" s="21" t="s">
        <v>93</v>
      </c>
      <c r="B55" s="217" t="s">
        <v>121</v>
      </c>
      <c r="C55" s="218"/>
      <c r="D55" s="218"/>
      <c r="E55" s="219"/>
      <c r="F55" s="47"/>
      <c r="G55" s="48"/>
      <c r="H55" s="48"/>
      <c r="I55" s="48"/>
      <c r="J55" s="49"/>
      <c r="K55" s="49"/>
      <c r="L55" s="49"/>
      <c r="M55" s="49"/>
    </row>
    <row r="56" spans="1:16" ht="15" customHeight="1" x14ac:dyDescent="0.25">
      <c r="A56" s="21" t="s">
        <v>76</v>
      </c>
      <c r="B56" s="217" t="s">
        <v>122</v>
      </c>
      <c r="C56" s="218"/>
      <c r="D56" s="218"/>
      <c r="E56" s="219"/>
      <c r="F56" s="47"/>
      <c r="G56" s="48"/>
      <c r="H56" s="48"/>
      <c r="I56" s="48"/>
      <c r="J56" s="49"/>
      <c r="K56" s="49"/>
      <c r="L56" s="49"/>
      <c r="M56" s="49"/>
      <c r="N56" s="49"/>
      <c r="O56" s="49"/>
      <c r="P56" s="49"/>
    </row>
    <row r="57" spans="1:16" ht="15" customHeight="1" x14ac:dyDescent="0.25">
      <c r="A57" s="43" t="s">
        <v>78</v>
      </c>
      <c r="B57" s="223" t="s">
        <v>123</v>
      </c>
      <c r="C57" s="224"/>
      <c r="D57" s="224"/>
      <c r="E57" s="225"/>
      <c r="F57" s="47"/>
      <c r="G57" s="48"/>
      <c r="H57" s="48"/>
      <c r="I57" s="48"/>
      <c r="J57" s="49"/>
      <c r="K57" s="49"/>
      <c r="L57" s="49"/>
      <c r="M57" s="49"/>
      <c r="N57" s="49"/>
      <c r="O57" s="49"/>
      <c r="P57" s="49"/>
    </row>
    <row r="58" spans="1:16" ht="15" customHeight="1" x14ac:dyDescent="0.25">
      <c r="A58" s="21" t="s">
        <v>80</v>
      </c>
      <c r="B58" s="217" t="s">
        <v>124</v>
      </c>
      <c r="C58" s="218"/>
      <c r="D58" s="218"/>
      <c r="E58" s="219"/>
      <c r="F58" s="47"/>
      <c r="G58" s="48"/>
      <c r="H58" s="48"/>
      <c r="I58" s="48"/>
      <c r="J58" s="49"/>
      <c r="K58" s="49"/>
      <c r="L58" s="49"/>
      <c r="M58" s="49"/>
      <c r="N58" s="49"/>
      <c r="O58" s="49"/>
      <c r="P58" s="49"/>
    </row>
    <row r="59" spans="1:16" ht="15" customHeight="1" x14ac:dyDescent="0.25">
      <c r="A59" s="21" t="s">
        <v>82</v>
      </c>
      <c r="B59" s="217" t="s">
        <v>125</v>
      </c>
      <c r="C59" s="218"/>
      <c r="D59" s="218"/>
      <c r="E59" s="219"/>
      <c r="F59" s="47"/>
      <c r="G59" s="48"/>
      <c r="H59" s="48"/>
      <c r="I59" s="48"/>
      <c r="J59" s="49"/>
      <c r="K59" s="49"/>
      <c r="L59" s="49"/>
      <c r="M59" s="49"/>
      <c r="N59" s="49"/>
      <c r="O59" s="49"/>
      <c r="P59" s="49"/>
    </row>
    <row r="60" spans="1:16" ht="15" customHeight="1" x14ac:dyDescent="0.25">
      <c r="A60" s="211" t="s">
        <v>108</v>
      </c>
      <c r="B60" s="212"/>
      <c r="C60" s="212"/>
      <c r="D60" s="212"/>
      <c r="E60" s="213"/>
      <c r="F60" s="50"/>
      <c r="G60" s="51">
        <f t="shared" ref="G60:I60" si="11">SUM(G52:G59)</f>
        <v>744.9</v>
      </c>
      <c r="H60" s="51">
        <f t="shared" si="11"/>
        <v>744.9</v>
      </c>
      <c r="I60" s="51">
        <f t="shared" si="11"/>
        <v>744.9</v>
      </c>
      <c r="J60" s="49"/>
      <c r="K60" s="49"/>
      <c r="L60" s="49"/>
      <c r="M60" s="49"/>
      <c r="N60" s="49"/>
      <c r="O60" s="49"/>
      <c r="P60" s="49"/>
    </row>
    <row r="61" spans="1:16" ht="15" customHeight="1" x14ac:dyDescent="0.25">
      <c r="A61" s="182" t="s">
        <v>126</v>
      </c>
      <c r="B61" s="182"/>
      <c r="C61" s="182"/>
      <c r="D61" s="182"/>
      <c r="E61" s="182"/>
      <c r="F61" s="182"/>
      <c r="G61" s="182"/>
      <c r="H61" s="182"/>
      <c r="I61" s="182"/>
      <c r="J61" s="49"/>
      <c r="K61" s="49"/>
      <c r="L61" s="49"/>
      <c r="M61" s="49"/>
      <c r="N61" s="49"/>
      <c r="O61" s="49"/>
      <c r="P61" s="49"/>
    </row>
    <row r="62" spans="1:16" ht="15" customHeight="1" x14ac:dyDescent="0.25">
      <c r="A62" s="182" t="s">
        <v>127</v>
      </c>
      <c r="B62" s="182"/>
      <c r="C62" s="182"/>
      <c r="D62" s="182"/>
      <c r="E62" s="182"/>
      <c r="F62" s="182"/>
      <c r="G62" s="182"/>
      <c r="H62" s="182"/>
      <c r="I62" s="182"/>
      <c r="J62" s="49"/>
      <c r="K62" s="49"/>
      <c r="L62" s="49"/>
      <c r="M62" s="49"/>
      <c r="N62" s="49"/>
      <c r="O62" s="49"/>
      <c r="P62" s="49"/>
    </row>
    <row r="63" spans="1:16" ht="15" customHeight="1" x14ac:dyDescent="0.25">
      <c r="A63" s="220" t="s">
        <v>278</v>
      </c>
      <c r="B63" s="221"/>
      <c r="C63" s="221"/>
      <c r="D63" s="221"/>
      <c r="E63" s="221"/>
      <c r="F63" s="221"/>
      <c r="G63" s="221"/>
      <c r="H63" s="221"/>
      <c r="I63" s="222"/>
      <c r="J63" s="49"/>
      <c r="K63" s="49"/>
      <c r="L63" s="49"/>
      <c r="M63" s="49"/>
      <c r="N63" s="49"/>
      <c r="O63" s="49"/>
      <c r="P63" s="49"/>
    </row>
    <row r="64" spans="1:16" ht="42.75" customHeight="1" x14ac:dyDescent="0.25">
      <c r="A64" s="182" t="s">
        <v>128</v>
      </c>
      <c r="B64" s="182"/>
      <c r="C64" s="182"/>
      <c r="D64" s="182"/>
      <c r="E64" s="182"/>
      <c r="F64" s="182"/>
      <c r="G64" s="182"/>
      <c r="H64" s="182"/>
      <c r="I64" s="182"/>
      <c r="J64" s="49"/>
      <c r="K64" s="49"/>
      <c r="L64" s="49"/>
      <c r="M64" s="49"/>
      <c r="N64" s="49"/>
      <c r="O64" s="49"/>
      <c r="P64" s="49"/>
    </row>
    <row r="65" spans="1:16" ht="15" customHeight="1" x14ac:dyDescent="0.25">
      <c r="A65" s="198"/>
      <c r="B65" s="198"/>
      <c r="C65" s="198"/>
      <c r="D65" s="198"/>
      <c r="E65" s="198"/>
      <c r="F65" s="198"/>
      <c r="G65" s="198"/>
      <c r="H65" s="198"/>
      <c r="I65" s="198"/>
      <c r="J65" s="49"/>
      <c r="K65" s="49"/>
      <c r="L65" s="49"/>
      <c r="M65" s="49"/>
      <c r="N65" s="49"/>
      <c r="O65" s="49"/>
      <c r="P65" s="49"/>
    </row>
    <row r="66" spans="1:16" ht="15" customHeight="1" x14ac:dyDescent="0.25">
      <c r="A66" s="183" t="s">
        <v>129</v>
      </c>
      <c r="B66" s="183"/>
      <c r="C66" s="183"/>
      <c r="D66" s="183"/>
      <c r="E66" s="183"/>
      <c r="F66" s="183"/>
      <c r="G66" s="183"/>
      <c r="H66" s="183"/>
      <c r="I66" s="183"/>
      <c r="J66" s="49"/>
      <c r="K66" s="49"/>
      <c r="L66" s="49"/>
      <c r="M66" s="49"/>
      <c r="N66" s="49"/>
      <c r="O66" s="49"/>
      <c r="P66" s="49"/>
    </row>
    <row r="67" spans="1:16" ht="15" customHeight="1" x14ac:dyDescent="0.25">
      <c r="A67" s="14">
        <v>2</v>
      </c>
      <c r="B67" s="200" t="s">
        <v>130</v>
      </c>
      <c r="C67" s="201"/>
      <c r="D67" s="201"/>
      <c r="E67" s="202"/>
      <c r="F67" s="46"/>
      <c r="G67" s="15" t="s">
        <v>71</v>
      </c>
      <c r="H67" s="15" t="s">
        <v>71</v>
      </c>
      <c r="I67" s="15" t="s">
        <v>71</v>
      </c>
      <c r="J67" s="49"/>
      <c r="K67" s="49"/>
      <c r="L67" s="49"/>
      <c r="M67" s="49"/>
      <c r="N67" s="49"/>
      <c r="O67" s="49"/>
      <c r="P67" s="49"/>
    </row>
    <row r="68" spans="1:16" ht="15" customHeight="1" x14ac:dyDescent="0.25">
      <c r="A68" s="14" t="s">
        <v>87</v>
      </c>
      <c r="B68" s="214" t="s">
        <v>131</v>
      </c>
      <c r="C68" s="215"/>
      <c r="D68" s="215"/>
      <c r="E68" s="216"/>
      <c r="F68" s="46"/>
      <c r="G68" s="28">
        <f>G32</f>
        <v>1821.4357299839999</v>
      </c>
      <c r="H68" s="28">
        <f t="shared" ref="H68:I68" si="12">H32</f>
        <v>1465.3177144448</v>
      </c>
      <c r="I68" s="28">
        <f t="shared" si="12"/>
        <v>1660.6847430374401</v>
      </c>
      <c r="J68" s="49"/>
      <c r="K68" s="49"/>
      <c r="L68" s="49"/>
      <c r="M68" s="49"/>
      <c r="N68" s="49"/>
      <c r="O68" s="49"/>
      <c r="P68" s="49"/>
    </row>
    <row r="69" spans="1:16" ht="15" customHeight="1" x14ac:dyDescent="0.25">
      <c r="A69" s="14" t="s">
        <v>98</v>
      </c>
      <c r="B69" s="214" t="s">
        <v>99</v>
      </c>
      <c r="C69" s="215"/>
      <c r="D69" s="215"/>
      <c r="E69" s="216"/>
      <c r="F69" s="46"/>
      <c r="G69" s="28">
        <f>G47</f>
        <v>2398.3000000000002</v>
      </c>
      <c r="H69" s="28">
        <f>H47</f>
        <v>1929.41</v>
      </c>
      <c r="I69" s="28">
        <f>I47</f>
        <v>2186.6500000000005</v>
      </c>
      <c r="J69" s="49"/>
      <c r="K69" s="49"/>
      <c r="L69" s="49"/>
      <c r="M69" s="49"/>
      <c r="N69" s="49"/>
      <c r="O69" s="49"/>
      <c r="P69" s="49"/>
    </row>
    <row r="70" spans="1:16" ht="15" customHeight="1" x14ac:dyDescent="0.25">
      <c r="A70" s="14" t="s">
        <v>115</v>
      </c>
      <c r="B70" s="214" t="s">
        <v>116</v>
      </c>
      <c r="C70" s="215"/>
      <c r="D70" s="215"/>
      <c r="E70" s="216"/>
      <c r="F70" s="46"/>
      <c r="G70" s="28">
        <f t="shared" ref="G70:I70" si="13">G60</f>
        <v>744.9</v>
      </c>
      <c r="H70" s="28">
        <f t="shared" si="13"/>
        <v>744.9</v>
      </c>
      <c r="I70" s="28">
        <f t="shared" si="13"/>
        <v>744.9</v>
      </c>
      <c r="J70" s="49"/>
      <c r="K70" s="49"/>
      <c r="L70" s="49"/>
      <c r="M70" s="49"/>
      <c r="N70" s="49"/>
      <c r="O70" s="49"/>
      <c r="P70" s="49"/>
    </row>
    <row r="71" spans="1:16" ht="15" customHeight="1" x14ac:dyDescent="0.25">
      <c r="A71" s="211" t="s">
        <v>108</v>
      </c>
      <c r="B71" s="212"/>
      <c r="C71" s="212"/>
      <c r="D71" s="212"/>
      <c r="E71" s="213"/>
      <c r="F71" s="50"/>
      <c r="G71" s="29">
        <f t="shared" ref="G71:I71" si="14">SUM(G68:G70)</f>
        <v>4964.6357299840001</v>
      </c>
      <c r="H71" s="29">
        <f t="shared" si="14"/>
        <v>4139.6277144447995</v>
      </c>
      <c r="I71" s="29">
        <f t="shared" si="14"/>
        <v>4592.2347430374402</v>
      </c>
      <c r="J71" s="49"/>
      <c r="K71" s="49"/>
      <c r="L71" s="49"/>
      <c r="M71" s="49"/>
      <c r="N71" s="49"/>
      <c r="O71" s="49"/>
      <c r="P71" s="49"/>
    </row>
    <row r="72" spans="1:16" ht="15" customHeight="1" x14ac:dyDescent="0.25">
      <c r="A72" s="189"/>
      <c r="B72" s="189"/>
      <c r="C72" s="189"/>
      <c r="D72" s="189"/>
      <c r="E72" s="189"/>
      <c r="F72" s="189"/>
      <c r="G72" s="189"/>
      <c r="H72" s="189"/>
      <c r="I72" s="189"/>
      <c r="J72" s="49"/>
      <c r="K72" s="49"/>
      <c r="L72" s="49"/>
      <c r="M72" s="49"/>
      <c r="N72" s="49"/>
      <c r="O72" s="49"/>
      <c r="P72" s="49"/>
    </row>
    <row r="73" spans="1:16" ht="15" customHeight="1" x14ac:dyDescent="0.25">
      <c r="A73" s="183" t="s">
        <v>132</v>
      </c>
      <c r="B73" s="183"/>
      <c r="C73" s="183"/>
      <c r="D73" s="183"/>
      <c r="E73" s="183"/>
      <c r="F73" s="183"/>
      <c r="G73" s="183"/>
      <c r="H73" s="183"/>
      <c r="I73" s="183"/>
      <c r="J73" s="3"/>
      <c r="K73" s="3"/>
      <c r="L73" s="3"/>
      <c r="M73" s="3"/>
      <c r="N73" s="3"/>
      <c r="O73" s="3"/>
      <c r="P73" s="3"/>
    </row>
    <row r="74" spans="1:16" ht="15" customHeight="1" x14ac:dyDescent="0.25">
      <c r="A74" s="14">
        <v>3</v>
      </c>
      <c r="B74" s="189" t="s">
        <v>133</v>
      </c>
      <c r="C74" s="189"/>
      <c r="D74" s="189"/>
      <c r="E74" s="189"/>
      <c r="F74" s="30" t="s">
        <v>89</v>
      </c>
      <c r="G74" s="16" t="s">
        <v>71</v>
      </c>
      <c r="H74" s="16" t="s">
        <v>71</v>
      </c>
      <c r="I74" s="16" t="s">
        <v>71</v>
      </c>
      <c r="J74" s="3"/>
      <c r="K74" s="3"/>
      <c r="L74" s="3"/>
      <c r="M74" s="3"/>
      <c r="N74" s="3"/>
      <c r="O74" s="3"/>
      <c r="P74" s="3"/>
    </row>
    <row r="75" spans="1:16" ht="15" customHeight="1" x14ac:dyDescent="0.25">
      <c r="A75" s="21" t="s">
        <v>72</v>
      </c>
      <c r="B75" s="190" t="s">
        <v>134</v>
      </c>
      <c r="C75" s="190"/>
      <c r="D75" s="190"/>
      <c r="E75" s="190"/>
      <c r="F75" s="52">
        <v>4.5999999999999999E-3</v>
      </c>
      <c r="G75" s="44">
        <f t="shared" ref="G75:I79" si="15">ROUND($F75*(G$23),2)</f>
        <v>29.98</v>
      </c>
      <c r="H75" s="44">
        <f t="shared" si="15"/>
        <v>24.12</v>
      </c>
      <c r="I75" s="44">
        <f t="shared" si="15"/>
        <v>27.33</v>
      </c>
      <c r="J75" s="3"/>
      <c r="K75" s="3"/>
      <c r="L75" s="3"/>
      <c r="M75" s="3"/>
      <c r="N75" s="3"/>
      <c r="O75" s="3"/>
      <c r="P75" s="3"/>
    </row>
    <row r="76" spans="1:16" ht="15" customHeight="1" x14ac:dyDescent="0.25">
      <c r="A76" s="21" t="s">
        <v>74</v>
      </c>
      <c r="B76" s="190" t="s">
        <v>135</v>
      </c>
      <c r="C76" s="190"/>
      <c r="D76" s="190"/>
      <c r="E76" s="190"/>
      <c r="F76" s="52">
        <f>ROUND(F46*F75,4)</f>
        <v>4.0000000000000002E-4</v>
      </c>
      <c r="G76" s="44">
        <f t="shared" si="15"/>
        <v>2.61</v>
      </c>
      <c r="H76" s="44">
        <f t="shared" si="15"/>
        <v>2.1</v>
      </c>
      <c r="I76" s="44">
        <f t="shared" si="15"/>
        <v>2.38</v>
      </c>
      <c r="J76" s="53"/>
      <c r="K76" s="3"/>
      <c r="L76" s="3"/>
      <c r="M76" s="3"/>
      <c r="N76" s="3"/>
      <c r="O76" s="3"/>
      <c r="P76" s="3"/>
    </row>
    <row r="77" spans="1:16" ht="15" customHeight="1" x14ac:dyDescent="0.25">
      <c r="A77" s="14" t="s">
        <v>93</v>
      </c>
      <c r="B77" s="182" t="s">
        <v>136</v>
      </c>
      <c r="C77" s="182"/>
      <c r="D77" s="182"/>
      <c r="E77" s="182"/>
      <c r="F77" s="26">
        <v>0.04</v>
      </c>
      <c r="G77" s="44">
        <f t="shared" si="15"/>
        <v>260.69</v>
      </c>
      <c r="H77" s="44">
        <f t="shared" si="15"/>
        <v>209.72</v>
      </c>
      <c r="I77" s="44">
        <f t="shared" si="15"/>
        <v>237.68</v>
      </c>
      <c r="J77" s="3"/>
      <c r="K77" s="3"/>
      <c r="L77" s="3"/>
      <c r="M77" s="3"/>
      <c r="N77" s="3"/>
      <c r="O77" s="3"/>
      <c r="P77" s="3"/>
    </row>
    <row r="78" spans="1:16" ht="15" customHeight="1" x14ac:dyDescent="0.25">
      <c r="A78" s="14" t="s">
        <v>76</v>
      </c>
      <c r="B78" s="182" t="s">
        <v>137</v>
      </c>
      <c r="C78" s="182"/>
      <c r="D78" s="182"/>
      <c r="E78" s="182"/>
      <c r="F78" s="26">
        <v>1.9400000000000001E-2</v>
      </c>
      <c r="G78" s="44">
        <f t="shared" si="15"/>
        <v>126.43</v>
      </c>
      <c r="H78" s="44">
        <f t="shared" si="15"/>
        <v>101.71</v>
      </c>
      <c r="I78" s="44">
        <f t="shared" si="15"/>
        <v>115.28</v>
      </c>
      <c r="J78" s="3"/>
      <c r="K78" s="3"/>
      <c r="L78" s="3"/>
      <c r="M78" s="3"/>
      <c r="N78" s="3"/>
      <c r="O78" s="3"/>
      <c r="P78" s="3"/>
    </row>
    <row r="79" spans="1:16" ht="15" customHeight="1" x14ac:dyDescent="0.25">
      <c r="A79" s="25" t="s">
        <v>78</v>
      </c>
      <c r="B79" s="197" t="s">
        <v>138</v>
      </c>
      <c r="C79" s="197"/>
      <c r="D79" s="197"/>
      <c r="E79" s="197"/>
      <c r="F79" s="26">
        <f>ROUND(F47*F78,4)</f>
        <v>7.1000000000000004E-3</v>
      </c>
      <c r="G79" s="44">
        <f t="shared" si="15"/>
        <v>46.27</v>
      </c>
      <c r="H79" s="44">
        <f t="shared" si="15"/>
        <v>37.22</v>
      </c>
      <c r="I79" s="44">
        <f t="shared" si="15"/>
        <v>42.19</v>
      </c>
      <c r="J79" s="3"/>
      <c r="K79" s="3"/>
      <c r="L79" s="3"/>
      <c r="M79" s="3"/>
      <c r="N79" s="3"/>
      <c r="O79" s="3"/>
      <c r="P79" s="3"/>
    </row>
    <row r="80" spans="1:16" ht="15" customHeight="1" x14ac:dyDescent="0.25">
      <c r="A80" s="14" t="s">
        <v>80</v>
      </c>
      <c r="B80" s="182" t="s">
        <v>139</v>
      </c>
      <c r="C80" s="182"/>
      <c r="D80" s="182"/>
      <c r="E80" s="182"/>
      <c r="F80" s="26">
        <v>0</v>
      </c>
      <c r="G80" s="44"/>
      <c r="H80" s="44"/>
      <c r="I80" s="44"/>
      <c r="J80" s="3"/>
      <c r="K80" s="3"/>
      <c r="L80" s="3"/>
      <c r="M80" s="3"/>
      <c r="N80" s="3"/>
      <c r="O80" s="3"/>
      <c r="P80" s="3"/>
    </row>
    <row r="81" spans="1:16" ht="15" customHeight="1" x14ac:dyDescent="0.25">
      <c r="A81" s="194" t="s">
        <v>108</v>
      </c>
      <c r="B81" s="194"/>
      <c r="C81" s="194"/>
      <c r="D81" s="194"/>
      <c r="E81" s="194"/>
      <c r="F81" s="45">
        <f t="shared" ref="F81" si="16">SUM(F75:F80)</f>
        <v>7.1499999999999994E-2</v>
      </c>
      <c r="G81" s="29">
        <f t="shared" ref="G81:I81" si="17">SUM(G75:G80)</f>
        <v>465.97999999999996</v>
      </c>
      <c r="H81" s="29">
        <f t="shared" si="17"/>
        <v>374.87</v>
      </c>
      <c r="I81" s="29">
        <f t="shared" si="17"/>
        <v>424.85999999999996</v>
      </c>
      <c r="J81" s="3"/>
      <c r="K81" s="3"/>
      <c r="L81" s="3"/>
      <c r="M81" s="3"/>
      <c r="N81" s="3"/>
      <c r="O81" s="3"/>
      <c r="P81" s="3"/>
    </row>
    <row r="82" spans="1:16" ht="39.75" customHeight="1" x14ac:dyDescent="0.25">
      <c r="A82" s="197" t="s">
        <v>140</v>
      </c>
      <c r="B82" s="197"/>
      <c r="C82" s="197"/>
      <c r="D82" s="197"/>
      <c r="E82" s="197"/>
      <c r="F82" s="197"/>
      <c r="G82" s="197"/>
      <c r="H82" s="197"/>
      <c r="I82" s="197"/>
      <c r="J82" s="3"/>
      <c r="K82" s="3"/>
      <c r="L82" s="3"/>
      <c r="M82" s="3"/>
      <c r="N82" s="3"/>
      <c r="O82" s="3"/>
      <c r="P82" s="3"/>
    </row>
    <row r="83" spans="1:16" ht="15" customHeight="1" x14ac:dyDescent="0.25">
      <c r="A83" s="197" t="s">
        <v>141</v>
      </c>
      <c r="B83" s="197"/>
      <c r="C83" s="197"/>
      <c r="D83" s="197"/>
      <c r="E83" s="197"/>
      <c r="F83" s="197"/>
      <c r="G83" s="197"/>
      <c r="H83" s="197"/>
      <c r="I83" s="197"/>
      <c r="J83" s="3"/>
      <c r="K83" s="3"/>
      <c r="L83" s="3"/>
      <c r="M83" s="3"/>
      <c r="N83" s="3"/>
      <c r="O83" s="3"/>
      <c r="P83" s="3"/>
    </row>
    <row r="84" spans="1:16" ht="15" customHeight="1" x14ac:dyDescent="0.25">
      <c r="A84" s="189"/>
      <c r="B84" s="189"/>
      <c r="C84" s="189"/>
      <c r="D84" s="189"/>
      <c r="E84" s="189"/>
      <c r="F84" s="189"/>
      <c r="G84" s="189"/>
      <c r="H84" s="189"/>
      <c r="I84" s="189"/>
      <c r="J84" s="3"/>
      <c r="K84" s="3"/>
      <c r="L84" s="3"/>
      <c r="M84" s="3"/>
      <c r="N84" s="3"/>
      <c r="O84" s="3"/>
      <c r="P84" s="3"/>
    </row>
    <row r="85" spans="1:16" ht="15" customHeight="1" x14ac:dyDescent="0.25">
      <c r="A85" s="183" t="s">
        <v>142</v>
      </c>
      <c r="B85" s="183"/>
      <c r="C85" s="183"/>
      <c r="D85" s="183"/>
      <c r="E85" s="183"/>
      <c r="F85" s="183"/>
      <c r="G85" s="183"/>
      <c r="H85" s="183"/>
      <c r="I85" s="183"/>
      <c r="J85" s="3"/>
      <c r="K85" s="3"/>
      <c r="L85" s="3"/>
      <c r="M85" s="3"/>
      <c r="N85" s="3"/>
      <c r="O85" s="3"/>
      <c r="P85" s="3"/>
    </row>
    <row r="86" spans="1:16" ht="15" customHeight="1" x14ac:dyDescent="0.25">
      <c r="A86" s="206" t="s">
        <v>143</v>
      </c>
      <c r="B86" s="207"/>
      <c r="C86" s="207"/>
      <c r="D86" s="207"/>
      <c r="E86" s="207"/>
      <c r="F86" s="207"/>
      <c r="G86" s="207"/>
      <c r="H86" s="207"/>
      <c r="I86" s="207"/>
      <c r="J86" s="54"/>
      <c r="K86" s="55"/>
      <c r="L86" s="55"/>
      <c r="M86" s="3"/>
      <c r="N86" s="55"/>
      <c r="O86" s="55"/>
      <c r="P86" s="3"/>
    </row>
    <row r="87" spans="1:16" ht="15" customHeight="1" x14ac:dyDescent="0.25">
      <c r="A87" s="56" t="s">
        <v>144</v>
      </c>
      <c r="B87" s="200" t="s">
        <v>145</v>
      </c>
      <c r="C87" s="201"/>
      <c r="D87" s="201"/>
      <c r="E87" s="202"/>
      <c r="F87" s="57" t="s">
        <v>89</v>
      </c>
      <c r="G87" s="16" t="s">
        <v>71</v>
      </c>
      <c r="H87" s="16" t="s">
        <v>71</v>
      </c>
      <c r="I87" s="16" t="s">
        <v>71</v>
      </c>
      <c r="J87" s="3"/>
      <c r="K87" s="55"/>
      <c r="L87" s="55"/>
      <c r="M87" s="55"/>
      <c r="N87" s="55"/>
      <c r="O87" s="55"/>
      <c r="P87" s="3"/>
    </row>
    <row r="88" spans="1:16" ht="15" customHeight="1" x14ac:dyDescent="0.25">
      <c r="A88" s="21" t="s">
        <v>72</v>
      </c>
      <c r="B88" s="203" t="s">
        <v>146</v>
      </c>
      <c r="C88" s="204"/>
      <c r="D88" s="204"/>
      <c r="E88" s="205"/>
      <c r="F88" s="58">
        <v>0</v>
      </c>
      <c r="G88" s="44"/>
      <c r="H88" s="44"/>
      <c r="I88" s="44"/>
      <c r="J88" s="54"/>
      <c r="K88" s="55"/>
      <c r="L88" s="55"/>
      <c r="M88" s="55"/>
      <c r="N88" s="55"/>
      <c r="O88" s="55"/>
      <c r="P88" s="36"/>
    </row>
    <row r="89" spans="1:16" ht="15" customHeight="1" x14ac:dyDescent="0.25">
      <c r="A89" s="21" t="s">
        <v>74</v>
      </c>
      <c r="B89" s="203" t="s">
        <v>147</v>
      </c>
      <c r="C89" s="204"/>
      <c r="D89" s="204"/>
      <c r="E89" s="205"/>
      <c r="F89" s="58">
        <v>2.8E-3</v>
      </c>
      <c r="G89" s="44">
        <f t="shared" ref="G89:I92" si="18">ROUND($F89*G$23,2)</f>
        <v>18.25</v>
      </c>
      <c r="H89" s="44">
        <f t="shared" si="18"/>
        <v>14.68</v>
      </c>
      <c r="I89" s="44">
        <f t="shared" si="18"/>
        <v>16.64</v>
      </c>
      <c r="J89" s="54"/>
      <c r="K89" s="55"/>
      <c r="L89" s="55"/>
      <c r="M89" s="55"/>
      <c r="N89" s="55"/>
      <c r="O89" s="55"/>
      <c r="P89" s="36"/>
    </row>
    <row r="90" spans="1:16" ht="15" customHeight="1" x14ac:dyDescent="0.25">
      <c r="A90" s="21" t="s">
        <v>93</v>
      </c>
      <c r="B90" s="203" t="s">
        <v>148</v>
      </c>
      <c r="C90" s="204"/>
      <c r="D90" s="204"/>
      <c r="E90" s="205"/>
      <c r="F90" s="58">
        <f>(0.29+0.02)/100</f>
        <v>3.0999999999999999E-3</v>
      </c>
      <c r="G90" s="44">
        <f t="shared" si="18"/>
        <v>20.2</v>
      </c>
      <c r="H90" s="44">
        <f t="shared" si="18"/>
        <v>16.25</v>
      </c>
      <c r="I90" s="44">
        <f t="shared" si="18"/>
        <v>18.420000000000002</v>
      </c>
      <c r="J90" s="54"/>
      <c r="K90" s="55"/>
      <c r="L90" s="55"/>
      <c r="M90" s="55"/>
      <c r="N90" s="55"/>
      <c r="O90" s="55"/>
      <c r="P90" s="36"/>
    </row>
    <row r="91" spans="1:16" ht="15" customHeight="1" x14ac:dyDescent="0.25">
      <c r="A91" s="21" t="s">
        <v>76</v>
      </c>
      <c r="B91" s="203" t="s">
        <v>149</v>
      </c>
      <c r="C91" s="204"/>
      <c r="D91" s="204"/>
      <c r="E91" s="205"/>
      <c r="F91" s="58">
        <v>6.9999999999999999E-4</v>
      </c>
      <c r="G91" s="44">
        <f t="shared" si="18"/>
        <v>4.5599999999999996</v>
      </c>
      <c r="H91" s="44">
        <f t="shared" si="18"/>
        <v>3.67</v>
      </c>
      <c r="I91" s="44">
        <f t="shared" si="18"/>
        <v>4.16</v>
      </c>
      <c r="J91" s="54"/>
      <c r="K91" s="55"/>
      <c r="L91" s="55"/>
      <c r="M91" s="55"/>
      <c r="N91" s="55"/>
      <c r="O91" s="55"/>
      <c r="P91" s="36"/>
    </row>
    <row r="92" spans="1:16" ht="15" customHeight="1" x14ac:dyDescent="0.25">
      <c r="A92" s="21" t="s">
        <v>78</v>
      </c>
      <c r="B92" s="203" t="s">
        <v>150</v>
      </c>
      <c r="C92" s="204"/>
      <c r="D92" s="204"/>
      <c r="E92" s="205"/>
      <c r="F92" s="58">
        <v>1.3899999999999999E-2</v>
      </c>
      <c r="G92" s="44">
        <f t="shared" si="18"/>
        <v>90.59</v>
      </c>
      <c r="H92" s="44">
        <f t="shared" si="18"/>
        <v>72.88</v>
      </c>
      <c r="I92" s="44">
        <f t="shared" si="18"/>
        <v>82.59</v>
      </c>
      <c r="J92" s="54"/>
      <c r="K92" s="55"/>
      <c r="L92" s="55"/>
      <c r="M92" s="55"/>
      <c r="N92" s="55"/>
      <c r="O92" s="55"/>
      <c r="P92" s="36"/>
    </row>
    <row r="93" spans="1:16" ht="15" customHeight="1" x14ac:dyDescent="0.25">
      <c r="A93" s="21" t="s">
        <v>80</v>
      </c>
      <c r="B93" s="203" t="s">
        <v>151</v>
      </c>
      <c r="C93" s="204"/>
      <c r="D93" s="204"/>
      <c r="E93" s="205"/>
      <c r="F93" s="58">
        <v>0</v>
      </c>
      <c r="G93" s="44"/>
      <c r="H93" s="44"/>
      <c r="I93" s="44"/>
      <c r="J93" s="54"/>
      <c r="K93" s="55"/>
      <c r="L93" s="55"/>
      <c r="M93" s="55"/>
      <c r="N93" s="55"/>
      <c r="O93" s="55"/>
      <c r="P93" s="36"/>
    </row>
    <row r="94" spans="1:16" ht="15" customHeight="1" x14ac:dyDescent="0.25">
      <c r="A94" s="208" t="s">
        <v>108</v>
      </c>
      <c r="B94" s="209"/>
      <c r="C94" s="209"/>
      <c r="D94" s="209"/>
      <c r="E94" s="210"/>
      <c r="F94" s="59">
        <f t="shared" ref="F94" si="19">SUM(F88:F93)</f>
        <v>2.0499999999999997E-2</v>
      </c>
      <c r="G94" s="60">
        <f t="shared" ref="G94:I94" si="20">SUM(G88:G93)</f>
        <v>133.60000000000002</v>
      </c>
      <c r="H94" s="60">
        <f t="shared" si="20"/>
        <v>107.47999999999999</v>
      </c>
      <c r="I94" s="60">
        <f t="shared" si="20"/>
        <v>121.81</v>
      </c>
      <c r="J94" s="54"/>
      <c r="K94" s="55"/>
      <c r="L94" s="55"/>
      <c r="M94" s="55"/>
      <c r="N94" s="55"/>
      <c r="O94" s="55"/>
      <c r="P94" s="36"/>
    </row>
    <row r="95" spans="1:16" ht="30" customHeight="1" x14ac:dyDescent="0.25">
      <c r="A95" s="197" t="s">
        <v>152</v>
      </c>
      <c r="B95" s="197"/>
      <c r="C95" s="197"/>
      <c r="D95" s="197"/>
      <c r="E95" s="197"/>
      <c r="F95" s="197"/>
      <c r="G95" s="197"/>
      <c r="H95" s="197"/>
      <c r="I95" s="197"/>
      <c r="J95" s="61"/>
      <c r="K95" s="61"/>
      <c r="L95" s="61"/>
      <c r="M95" s="61"/>
      <c r="N95" s="61"/>
      <c r="O95" s="61"/>
      <c r="P95" s="36"/>
    </row>
    <row r="96" spans="1:16" ht="15" customHeight="1" x14ac:dyDescent="0.25">
      <c r="A96" s="199" t="s">
        <v>153</v>
      </c>
      <c r="B96" s="199"/>
      <c r="C96" s="199"/>
      <c r="D96" s="199"/>
      <c r="E96" s="199"/>
      <c r="F96" s="199"/>
      <c r="G96" s="199"/>
      <c r="H96" s="199"/>
      <c r="I96" s="199"/>
      <c r="J96" s="61"/>
      <c r="K96" s="61"/>
      <c r="L96" s="61"/>
      <c r="M96" s="61"/>
      <c r="N96" s="61"/>
      <c r="O96" s="61"/>
      <c r="P96" s="36"/>
    </row>
    <row r="97" spans="1:16" ht="15" customHeight="1" x14ac:dyDescent="0.25">
      <c r="A97" s="199" t="s">
        <v>154</v>
      </c>
      <c r="B97" s="199"/>
      <c r="C97" s="199"/>
      <c r="D97" s="199"/>
      <c r="E97" s="199"/>
      <c r="F97" s="199"/>
      <c r="G97" s="199"/>
      <c r="H97" s="199"/>
      <c r="I97" s="199"/>
      <c r="J97" s="61"/>
      <c r="K97" s="61"/>
      <c r="L97" s="61"/>
      <c r="M97" s="61"/>
      <c r="N97" s="61"/>
      <c r="O97" s="61"/>
      <c r="P97" s="36"/>
    </row>
    <row r="98" spans="1:16" ht="15" customHeight="1" x14ac:dyDescent="0.25">
      <c r="A98" s="189"/>
      <c r="B98" s="189"/>
      <c r="C98" s="189"/>
      <c r="D98" s="189"/>
      <c r="E98" s="189"/>
      <c r="F98" s="189"/>
      <c r="G98" s="189"/>
      <c r="H98" s="189"/>
      <c r="I98" s="189"/>
      <c r="J98" s="3"/>
      <c r="K98" s="3"/>
      <c r="L98" s="3"/>
      <c r="M98" s="3"/>
      <c r="N98" s="3"/>
      <c r="O98" s="3"/>
      <c r="P98" s="3"/>
    </row>
    <row r="99" spans="1:16" ht="15" customHeight="1" x14ac:dyDescent="0.25">
      <c r="A99" s="183" t="s">
        <v>155</v>
      </c>
      <c r="B99" s="183"/>
      <c r="C99" s="183"/>
      <c r="D99" s="183"/>
      <c r="E99" s="183"/>
      <c r="F99" s="183"/>
      <c r="G99" s="183"/>
      <c r="H99" s="183"/>
      <c r="I99" s="183"/>
      <c r="J99" s="55"/>
      <c r="K99" s="55"/>
      <c r="L99" s="55"/>
      <c r="M99" s="55"/>
      <c r="N99" s="55"/>
      <c r="O99" s="55"/>
      <c r="P99" s="3"/>
    </row>
    <row r="100" spans="1:16" ht="15" customHeight="1" x14ac:dyDescent="0.25">
      <c r="A100" s="14" t="s">
        <v>156</v>
      </c>
      <c r="B100" s="189" t="s">
        <v>157</v>
      </c>
      <c r="C100" s="189"/>
      <c r="D100" s="189"/>
      <c r="E100" s="189"/>
      <c r="F100" s="30" t="s">
        <v>89</v>
      </c>
      <c r="G100" s="16" t="s">
        <v>71</v>
      </c>
      <c r="H100" s="16" t="s">
        <v>71</v>
      </c>
      <c r="I100" s="16" t="s">
        <v>71</v>
      </c>
      <c r="J100" s="55"/>
      <c r="K100" s="55"/>
      <c r="L100" s="55"/>
      <c r="M100" s="55"/>
      <c r="N100" s="55"/>
      <c r="O100" s="55"/>
      <c r="P100" s="3"/>
    </row>
    <row r="101" spans="1:16" ht="15" customHeight="1" x14ac:dyDescent="0.25">
      <c r="A101" s="14" t="s">
        <v>72</v>
      </c>
      <c r="B101" s="182" t="s">
        <v>158</v>
      </c>
      <c r="C101" s="182"/>
      <c r="D101" s="182"/>
      <c r="E101" s="182"/>
      <c r="F101" s="62">
        <v>0</v>
      </c>
      <c r="G101" s="44"/>
      <c r="H101" s="44"/>
      <c r="I101" s="44"/>
      <c r="J101" s="55"/>
      <c r="K101" s="55"/>
      <c r="L101" s="55"/>
      <c r="M101" s="55"/>
      <c r="N101" s="55"/>
      <c r="O101" s="55"/>
      <c r="P101" s="3"/>
    </row>
    <row r="102" spans="1:16" ht="15" customHeight="1" x14ac:dyDescent="0.25">
      <c r="A102" s="196" t="s">
        <v>108</v>
      </c>
      <c r="B102" s="196"/>
      <c r="C102" s="196"/>
      <c r="D102" s="196"/>
      <c r="E102" s="196"/>
      <c r="F102" s="63"/>
      <c r="G102" s="64"/>
      <c r="H102" s="64"/>
      <c r="I102" s="64"/>
      <c r="J102" s="55"/>
      <c r="K102" s="55"/>
      <c r="L102" s="55"/>
      <c r="M102" s="55"/>
      <c r="N102" s="55"/>
      <c r="O102" s="55"/>
      <c r="P102" s="3"/>
    </row>
    <row r="103" spans="1:16" ht="27" customHeight="1" x14ac:dyDescent="0.25">
      <c r="A103" s="197" t="s">
        <v>159</v>
      </c>
      <c r="B103" s="197"/>
      <c r="C103" s="197"/>
      <c r="D103" s="197"/>
      <c r="E103" s="197"/>
      <c r="F103" s="197"/>
      <c r="G103" s="197"/>
      <c r="H103" s="197"/>
      <c r="I103" s="197"/>
      <c r="J103" s="61"/>
      <c r="K103" s="61"/>
      <c r="L103" s="61"/>
      <c r="M103" s="61"/>
      <c r="N103" s="61"/>
      <c r="O103" s="61"/>
      <c r="P103" s="3"/>
    </row>
    <row r="104" spans="1:16" ht="15" customHeight="1" x14ac:dyDescent="0.25">
      <c r="A104" s="198"/>
      <c r="B104" s="198"/>
      <c r="C104" s="198"/>
      <c r="D104" s="198"/>
      <c r="E104" s="198"/>
      <c r="F104" s="198"/>
      <c r="G104" s="198"/>
      <c r="H104" s="198"/>
      <c r="I104" s="198"/>
      <c r="J104" s="3"/>
      <c r="K104" s="3"/>
      <c r="L104" s="3"/>
      <c r="M104" s="3"/>
      <c r="N104" s="3"/>
      <c r="O104" s="3"/>
      <c r="P104" s="3"/>
    </row>
    <row r="105" spans="1:16" ht="15" customHeight="1" x14ac:dyDescent="0.25">
      <c r="A105" s="183" t="s">
        <v>160</v>
      </c>
      <c r="B105" s="183"/>
      <c r="C105" s="183"/>
      <c r="D105" s="183"/>
      <c r="E105" s="183"/>
      <c r="F105" s="183"/>
      <c r="G105" s="183"/>
      <c r="H105" s="183"/>
      <c r="I105" s="183"/>
      <c r="J105" s="3"/>
      <c r="K105" s="3"/>
      <c r="L105" s="3"/>
      <c r="M105" s="3"/>
      <c r="N105" s="3"/>
      <c r="O105" s="3"/>
      <c r="P105" s="3"/>
    </row>
    <row r="106" spans="1:16" ht="15" customHeight="1" x14ac:dyDescent="0.25">
      <c r="A106" s="14">
        <v>4</v>
      </c>
      <c r="B106" s="189" t="s">
        <v>161</v>
      </c>
      <c r="C106" s="189"/>
      <c r="D106" s="189"/>
      <c r="E106" s="189"/>
      <c r="F106" s="30" t="s">
        <v>89</v>
      </c>
      <c r="G106" s="16" t="s">
        <v>71</v>
      </c>
      <c r="H106" s="16" t="s">
        <v>71</v>
      </c>
      <c r="I106" s="16" t="s">
        <v>71</v>
      </c>
      <c r="J106" s="3"/>
      <c r="K106" s="3"/>
      <c r="L106" s="3"/>
      <c r="M106" s="3"/>
      <c r="N106" s="3"/>
      <c r="O106" s="3"/>
      <c r="P106" s="3"/>
    </row>
    <row r="107" spans="1:16" ht="15" customHeight="1" x14ac:dyDescent="0.25">
      <c r="A107" s="14" t="s">
        <v>144</v>
      </c>
      <c r="B107" s="182" t="s">
        <v>145</v>
      </c>
      <c r="C107" s="182"/>
      <c r="D107" s="182"/>
      <c r="E107" s="182"/>
      <c r="F107" s="65">
        <f>F94</f>
        <v>2.0499999999999997E-2</v>
      </c>
      <c r="G107" s="66">
        <f>G94</f>
        <v>133.60000000000002</v>
      </c>
      <c r="H107" s="66">
        <f>H94</f>
        <v>107.47999999999999</v>
      </c>
      <c r="I107" s="66">
        <f>I94</f>
        <v>121.81</v>
      </c>
      <c r="J107" s="3"/>
      <c r="K107" s="3"/>
      <c r="L107" s="3"/>
      <c r="M107" s="3"/>
      <c r="N107" s="3"/>
      <c r="O107" s="3"/>
      <c r="P107" s="3"/>
    </row>
    <row r="108" spans="1:16" ht="15" customHeight="1" x14ac:dyDescent="0.25">
      <c r="A108" s="14" t="s">
        <v>156</v>
      </c>
      <c r="B108" s="182" t="s">
        <v>157</v>
      </c>
      <c r="C108" s="182"/>
      <c r="D108" s="182"/>
      <c r="E108" s="182"/>
      <c r="F108" s="65"/>
      <c r="G108" s="67"/>
      <c r="H108" s="67"/>
      <c r="I108" s="67"/>
      <c r="J108" s="3"/>
      <c r="K108" s="3"/>
      <c r="L108" s="3"/>
      <c r="M108" s="3"/>
      <c r="N108" s="3"/>
      <c r="O108" s="3"/>
      <c r="P108" s="3"/>
    </row>
    <row r="109" spans="1:16" ht="15" customHeight="1" x14ac:dyDescent="0.25">
      <c r="A109" s="194" t="s">
        <v>108</v>
      </c>
      <c r="B109" s="194"/>
      <c r="C109" s="194"/>
      <c r="D109" s="194"/>
      <c r="E109" s="194"/>
      <c r="F109" s="51"/>
      <c r="G109" s="51">
        <f t="shared" ref="G109:I109" si="21">SUM(G107:G108)</f>
        <v>133.60000000000002</v>
      </c>
      <c r="H109" s="51">
        <f t="shared" si="21"/>
        <v>107.47999999999999</v>
      </c>
      <c r="I109" s="51">
        <f t="shared" si="21"/>
        <v>121.81</v>
      </c>
      <c r="J109" s="3"/>
      <c r="K109" s="3"/>
      <c r="L109" s="3"/>
      <c r="M109" s="3"/>
      <c r="N109" s="3"/>
      <c r="O109" s="3"/>
      <c r="P109" s="3"/>
    </row>
    <row r="110" spans="1:16" ht="15" customHeight="1" x14ac:dyDescent="0.25">
      <c r="A110" s="195"/>
      <c r="B110" s="195"/>
      <c r="C110" s="195"/>
      <c r="D110" s="195"/>
      <c r="E110" s="195"/>
      <c r="F110" s="195"/>
      <c r="G110" s="195"/>
      <c r="H110" s="195"/>
      <c r="I110" s="195"/>
      <c r="J110" s="3"/>
      <c r="K110" s="3"/>
      <c r="L110" s="3"/>
      <c r="M110" s="3"/>
      <c r="N110" s="3"/>
      <c r="O110" s="3"/>
      <c r="P110" s="3"/>
    </row>
    <row r="111" spans="1:16" ht="15" customHeight="1" x14ac:dyDescent="0.25">
      <c r="A111" s="191" t="s">
        <v>162</v>
      </c>
      <c r="B111" s="191"/>
      <c r="C111" s="191"/>
      <c r="D111" s="191"/>
      <c r="E111" s="191"/>
      <c r="F111" s="191"/>
      <c r="G111" s="191"/>
      <c r="H111" s="191"/>
      <c r="I111" s="191"/>
      <c r="J111" s="49"/>
      <c r="K111" s="49"/>
      <c r="L111" s="49"/>
      <c r="M111" s="49"/>
      <c r="N111" s="49"/>
      <c r="O111" s="49"/>
      <c r="P111" s="49"/>
    </row>
    <row r="112" spans="1:16" ht="15" customHeight="1" x14ac:dyDescent="0.25">
      <c r="A112" s="21">
        <v>5</v>
      </c>
      <c r="B112" s="192" t="s">
        <v>163</v>
      </c>
      <c r="C112" s="192"/>
      <c r="D112" s="192"/>
      <c r="E112" s="192"/>
      <c r="F112" s="68"/>
      <c r="G112" s="16" t="s">
        <v>71</v>
      </c>
      <c r="H112" s="16" t="s">
        <v>71</v>
      </c>
      <c r="I112" s="16" t="s">
        <v>71</v>
      </c>
      <c r="J112" s="49"/>
      <c r="K112" s="49"/>
      <c r="L112" s="49"/>
      <c r="M112" s="49"/>
      <c r="N112" s="49"/>
      <c r="O112" s="49"/>
      <c r="P112" s="49"/>
    </row>
    <row r="113" spans="1:16" ht="15" customHeight="1" x14ac:dyDescent="0.25">
      <c r="A113" s="21" t="s">
        <v>72</v>
      </c>
      <c r="B113" s="193" t="s">
        <v>164</v>
      </c>
      <c r="C113" s="193"/>
      <c r="D113" s="193"/>
      <c r="E113" s="193"/>
      <c r="F113" s="47"/>
      <c r="G113" s="97">
        <f>'EPI e Uniformes'!K27</f>
        <v>90.61</v>
      </c>
      <c r="H113" s="97">
        <f>'EPI e Uniformes'!K27</f>
        <v>90.61</v>
      </c>
      <c r="I113" s="97">
        <f>'EPI e Uniformes'!K27</f>
        <v>90.61</v>
      </c>
      <c r="J113" s="69"/>
      <c r="K113" s="69"/>
      <c r="L113" s="69"/>
      <c r="M113" s="69"/>
      <c r="N113" s="69"/>
      <c r="O113" s="69"/>
      <c r="P113" s="69"/>
    </row>
    <row r="114" spans="1:16" ht="15" customHeight="1" x14ac:dyDescent="0.25">
      <c r="A114" s="21" t="s">
        <v>74</v>
      </c>
      <c r="B114" s="193" t="s">
        <v>36</v>
      </c>
      <c r="C114" s="193"/>
      <c r="D114" s="193"/>
      <c r="E114" s="193"/>
      <c r="F114" s="24"/>
      <c r="G114" s="284">
        <f>'EPI e Uniformes'!L12</f>
        <v>6.78</v>
      </c>
      <c r="H114" s="24">
        <f>'EPI e Uniformes'!L12</f>
        <v>6.78</v>
      </c>
      <c r="I114" s="24">
        <f>'EPI e Uniformes'!L12</f>
        <v>6.78</v>
      </c>
      <c r="J114" s="49"/>
      <c r="K114" s="49"/>
      <c r="L114" s="49"/>
      <c r="M114" s="49"/>
      <c r="N114" s="49"/>
      <c r="O114" s="49"/>
      <c r="P114" s="49"/>
    </row>
    <row r="115" spans="1:16" ht="15" customHeight="1" x14ac:dyDescent="0.25">
      <c r="A115" s="21" t="s">
        <v>76</v>
      </c>
      <c r="B115" s="193" t="s">
        <v>165</v>
      </c>
      <c r="C115" s="193"/>
      <c r="D115" s="193"/>
      <c r="E115" s="193"/>
      <c r="F115" s="24"/>
      <c r="G115" s="24"/>
      <c r="H115" s="24"/>
      <c r="I115" s="24"/>
      <c r="J115" s="49"/>
      <c r="K115" s="49"/>
      <c r="L115" s="49"/>
      <c r="M115" s="49"/>
      <c r="N115" s="49"/>
      <c r="O115" s="49"/>
      <c r="P115" s="49"/>
    </row>
    <row r="116" spans="1:16" ht="15" customHeight="1" x14ac:dyDescent="0.25">
      <c r="A116" s="186" t="s">
        <v>108</v>
      </c>
      <c r="B116" s="186"/>
      <c r="C116" s="186"/>
      <c r="D116" s="186"/>
      <c r="E116" s="186"/>
      <c r="F116" s="60"/>
      <c r="G116" s="60">
        <f>SUM(G113:G115)</f>
        <v>97.39</v>
      </c>
      <c r="H116" s="60">
        <f t="shared" ref="H116:I116" si="22">SUM(H113:H115)</f>
        <v>97.39</v>
      </c>
      <c r="I116" s="60">
        <f t="shared" si="22"/>
        <v>97.39</v>
      </c>
      <c r="J116" s="49"/>
      <c r="K116" s="49"/>
      <c r="L116" s="49"/>
      <c r="M116" s="49"/>
      <c r="N116" s="49"/>
      <c r="O116" s="49"/>
      <c r="P116" s="49"/>
    </row>
    <row r="117" spans="1:16" ht="15" customHeight="1" x14ac:dyDescent="0.25">
      <c r="A117" s="188" t="s">
        <v>166</v>
      </c>
      <c r="B117" s="188"/>
      <c r="C117" s="188"/>
      <c r="D117" s="188"/>
      <c r="E117" s="188"/>
      <c r="F117" s="188"/>
      <c r="G117" s="188"/>
      <c r="H117" s="188"/>
      <c r="I117" s="188"/>
      <c r="J117" s="49"/>
      <c r="K117" s="49"/>
      <c r="L117" s="49"/>
      <c r="M117" s="49"/>
      <c r="N117" s="49"/>
      <c r="O117" s="49"/>
      <c r="P117" s="49"/>
    </row>
    <row r="118" spans="1:16" ht="15" customHeight="1" x14ac:dyDescent="0.25">
      <c r="A118" s="182"/>
      <c r="B118" s="182"/>
      <c r="C118" s="182"/>
      <c r="D118" s="182"/>
      <c r="E118" s="182"/>
      <c r="F118" s="182"/>
      <c r="G118" s="182"/>
      <c r="H118" s="182"/>
      <c r="I118" s="182"/>
      <c r="J118" s="49"/>
      <c r="K118" s="49"/>
      <c r="L118" s="49"/>
      <c r="M118" s="49"/>
      <c r="N118" s="49"/>
      <c r="O118" s="49"/>
      <c r="P118" s="49"/>
    </row>
    <row r="119" spans="1:16" ht="15" customHeight="1" x14ac:dyDescent="0.25">
      <c r="A119" s="183" t="s">
        <v>167</v>
      </c>
      <c r="B119" s="183"/>
      <c r="C119" s="183"/>
      <c r="D119" s="183"/>
      <c r="E119" s="183"/>
      <c r="F119" s="183"/>
      <c r="G119" s="183"/>
      <c r="H119" s="183"/>
      <c r="I119" s="183"/>
      <c r="J119" s="49"/>
      <c r="K119" s="49"/>
      <c r="L119" s="49"/>
      <c r="M119" s="49"/>
      <c r="N119" s="49"/>
      <c r="O119" s="49"/>
      <c r="P119" s="49"/>
    </row>
    <row r="120" spans="1:16" ht="15" customHeight="1" x14ac:dyDescent="0.25">
      <c r="A120" s="14">
        <v>6</v>
      </c>
      <c r="B120" s="189" t="s">
        <v>168</v>
      </c>
      <c r="C120" s="189"/>
      <c r="D120" s="189"/>
      <c r="E120" s="189"/>
      <c r="F120" s="30" t="s">
        <v>89</v>
      </c>
      <c r="G120" s="70" t="s">
        <v>71</v>
      </c>
      <c r="H120" s="70" t="s">
        <v>71</v>
      </c>
      <c r="I120" s="70" t="s">
        <v>71</v>
      </c>
      <c r="J120" s="49"/>
      <c r="K120" s="49"/>
      <c r="L120" s="49"/>
      <c r="M120" s="49"/>
      <c r="N120" s="49"/>
      <c r="O120" s="49"/>
      <c r="P120" s="49"/>
    </row>
    <row r="121" spans="1:16" ht="15" customHeight="1" x14ac:dyDescent="0.25">
      <c r="A121" s="21" t="s">
        <v>72</v>
      </c>
      <c r="B121" s="190" t="s">
        <v>169</v>
      </c>
      <c r="C121" s="190"/>
      <c r="D121" s="190"/>
      <c r="E121" s="190"/>
      <c r="F121" s="42">
        <v>0.03</v>
      </c>
      <c r="G121" s="44">
        <f>G141*$F121</f>
        <v>365.36297189951995</v>
      </c>
      <c r="H121" s="44">
        <f>H141*$F121</f>
        <v>298.869591433344</v>
      </c>
      <c r="I121" s="44">
        <f>I141*$F121</f>
        <v>335.3492102911232</v>
      </c>
      <c r="J121" s="49"/>
      <c r="K121" s="49"/>
      <c r="L121" s="49"/>
      <c r="M121" s="49"/>
      <c r="N121" s="49"/>
      <c r="O121" s="49"/>
      <c r="P121" s="49"/>
    </row>
    <row r="122" spans="1:16" ht="15" customHeight="1" x14ac:dyDescent="0.25">
      <c r="A122" s="43" t="s">
        <v>74</v>
      </c>
      <c r="B122" s="188" t="s">
        <v>275</v>
      </c>
      <c r="C122" s="188"/>
      <c r="D122" s="188"/>
      <c r="E122" s="188"/>
      <c r="F122" s="42">
        <v>0.03</v>
      </c>
      <c r="G122" s="44">
        <f>$F$122*(G121+G141)</f>
        <v>376.32386105650556</v>
      </c>
      <c r="H122" s="44">
        <f>$F$122*(H121+H141)</f>
        <v>307.83567917634434</v>
      </c>
      <c r="I122" s="44">
        <f>$F$122*(I121+I141)</f>
        <v>345.40968659985691</v>
      </c>
      <c r="J122" s="49"/>
      <c r="K122" s="49"/>
      <c r="L122" s="49"/>
      <c r="M122" s="49"/>
      <c r="N122" s="49"/>
      <c r="O122" s="49"/>
      <c r="P122" s="49"/>
    </row>
    <row r="123" spans="1:16" ht="15" customHeight="1" x14ac:dyDescent="0.25">
      <c r="A123" s="43"/>
      <c r="B123" s="185" t="s">
        <v>170</v>
      </c>
      <c r="C123" s="185"/>
      <c r="D123" s="185"/>
      <c r="E123" s="185"/>
      <c r="F123" s="42">
        <f>SUM(F121:F122)</f>
        <v>0.06</v>
      </c>
      <c r="G123" s="44">
        <f t="shared" ref="G123:I123" si="23">SUM(G121:G122)</f>
        <v>741.68683295602546</v>
      </c>
      <c r="H123" s="44">
        <f t="shared" si="23"/>
        <v>606.70527060968834</v>
      </c>
      <c r="I123" s="44">
        <f t="shared" si="23"/>
        <v>680.75889689098017</v>
      </c>
      <c r="J123" s="49"/>
      <c r="K123" s="49"/>
      <c r="L123" s="49"/>
      <c r="M123" s="49"/>
      <c r="N123" s="49"/>
      <c r="O123" s="49"/>
      <c r="P123" s="49"/>
    </row>
    <row r="124" spans="1:16" ht="15" customHeight="1" x14ac:dyDescent="0.25">
      <c r="A124" s="43" t="s">
        <v>93</v>
      </c>
      <c r="B124" s="184" t="s">
        <v>171</v>
      </c>
      <c r="C124" s="184"/>
      <c r="D124" s="184"/>
      <c r="E124" s="184"/>
      <c r="F124" s="42"/>
      <c r="G124" s="44"/>
      <c r="H124" s="44"/>
      <c r="I124" s="44"/>
      <c r="J124" s="49"/>
      <c r="K124" s="86"/>
      <c r="L124" s="86"/>
      <c r="M124" s="86"/>
      <c r="N124" s="86"/>
      <c r="O124" s="49"/>
      <c r="P124" s="49"/>
    </row>
    <row r="125" spans="1:16" ht="15" customHeight="1" x14ac:dyDescent="0.25">
      <c r="A125" s="72"/>
      <c r="B125" s="184" t="s">
        <v>172</v>
      </c>
      <c r="C125" s="184"/>
      <c r="D125" s="184"/>
      <c r="E125" s="184"/>
      <c r="F125" s="42">
        <v>1.6500000000000001E-2</v>
      </c>
      <c r="G125" s="44">
        <f>((G123+G141)/(1-($F$125+$F$126+$F$127)))*$F$125</f>
        <v>248.61512220234454</v>
      </c>
      <c r="H125" s="44">
        <f>((H123+H141)/(1-($F$125+$F$126+$F$127)))*$F$125</f>
        <v>203.36899388151497</v>
      </c>
      <c r="I125" s="44">
        <f>((I123+I141)/(1-($F$125+$F$126+$F$127)))*$F$125</f>
        <v>228.19193872748568</v>
      </c>
      <c r="J125" s="49"/>
      <c r="K125" s="86"/>
      <c r="L125" s="86"/>
      <c r="M125" s="86"/>
      <c r="N125" s="86"/>
      <c r="O125" s="49"/>
      <c r="P125" s="49"/>
    </row>
    <row r="126" spans="1:16" ht="15" customHeight="1" x14ac:dyDescent="0.25">
      <c r="A126" s="72"/>
      <c r="B126" s="184" t="s">
        <v>173</v>
      </c>
      <c r="C126" s="184"/>
      <c r="D126" s="184"/>
      <c r="E126" s="184"/>
      <c r="F126" s="42">
        <v>7.5999999999999998E-2</v>
      </c>
      <c r="G126" s="44">
        <f>((G123+G141)/(1-($F$125+$F$126+$F$127)))*$F$126</f>
        <v>1145.1363204471627</v>
      </c>
      <c r="H126" s="44">
        <f>((H123+H141)/(1-($F$125+$F$126+$F$127)))*$F$126</f>
        <v>936.72991121182645</v>
      </c>
      <c r="I126" s="44">
        <f>((I123+I141)/(1-($F$125+$F$126+$F$127)))*$F$126</f>
        <v>1051.0658995932672</v>
      </c>
      <c r="J126" s="49"/>
      <c r="K126" s="148">
        <f>F125+F126</f>
        <v>9.2499999999999999E-2</v>
      </c>
      <c r="L126" s="86"/>
      <c r="M126" s="86"/>
      <c r="N126" s="86"/>
      <c r="O126" s="49"/>
      <c r="P126" s="49"/>
    </row>
    <row r="127" spans="1:16" ht="15" customHeight="1" x14ac:dyDescent="0.25">
      <c r="A127" s="72"/>
      <c r="B127" s="184" t="s">
        <v>174</v>
      </c>
      <c r="C127" s="184"/>
      <c r="D127" s="184"/>
      <c r="E127" s="184"/>
      <c r="F127" s="42">
        <v>0.05</v>
      </c>
      <c r="G127" s="44">
        <f>((G$123+G141)/(1-($F$125+$F$126+$F$127)))*$F$127</f>
        <v>753.37915818892282</v>
      </c>
      <c r="H127" s="44">
        <f>((H$123+H141)/(1-($F$125+$F$126+$F$127)))*$F$127</f>
        <v>616.26967842883323</v>
      </c>
      <c r="I127" s="44">
        <f>((I$123+I141)/(1-($F$125+$F$126+$F$127)))*$F$127</f>
        <v>691.49072341662327</v>
      </c>
      <c r="J127" s="49"/>
      <c r="K127" s="86"/>
      <c r="L127" s="86"/>
      <c r="M127" s="86"/>
      <c r="N127" s="86"/>
      <c r="O127" s="49"/>
      <c r="P127" s="49"/>
    </row>
    <row r="128" spans="1:16" ht="15" customHeight="1" x14ac:dyDescent="0.25">
      <c r="A128" s="72"/>
      <c r="B128" s="184" t="s">
        <v>175</v>
      </c>
      <c r="C128" s="184"/>
      <c r="D128" s="184"/>
      <c r="E128" s="184"/>
      <c r="F128" s="42">
        <v>0</v>
      </c>
      <c r="G128" s="44"/>
      <c r="H128" s="44"/>
      <c r="I128" s="44"/>
      <c r="J128" s="49"/>
      <c r="K128" s="86"/>
      <c r="L128" s="86"/>
      <c r="M128" s="86"/>
      <c r="N128" s="86"/>
      <c r="O128" s="49"/>
      <c r="P128" s="49"/>
    </row>
    <row r="129" spans="1:16" ht="15" customHeight="1" x14ac:dyDescent="0.25">
      <c r="A129" s="72"/>
      <c r="B129" s="185" t="s">
        <v>176</v>
      </c>
      <c r="C129" s="185"/>
      <c r="D129" s="185"/>
      <c r="E129" s="185"/>
      <c r="F129" s="42">
        <f t="shared" ref="F129" si="24">SUM(F125:F128)</f>
        <v>0.14250000000000002</v>
      </c>
      <c r="G129" s="44">
        <f t="shared" ref="G129:I129" si="25">SUM(G125:G128)</f>
        <v>2147.1306008384299</v>
      </c>
      <c r="H129" s="44">
        <f t="shared" si="25"/>
        <v>1756.3685835221747</v>
      </c>
      <c r="I129" s="44">
        <f t="shared" si="25"/>
        <v>1970.7485617373761</v>
      </c>
      <c r="J129" s="49"/>
      <c r="K129" s="86"/>
      <c r="L129" s="86"/>
      <c r="M129" s="86"/>
      <c r="N129" s="86"/>
      <c r="O129" s="49"/>
      <c r="P129" s="49"/>
    </row>
    <row r="130" spans="1:16" ht="15" customHeight="1" x14ac:dyDescent="0.25">
      <c r="A130" s="186" t="s">
        <v>108</v>
      </c>
      <c r="B130" s="186"/>
      <c r="C130" s="186"/>
      <c r="D130" s="186"/>
      <c r="E130" s="186"/>
      <c r="F130" s="59">
        <f>SUM(F125:F128,F123)</f>
        <v>0.20250000000000001</v>
      </c>
      <c r="G130" s="60">
        <f t="shared" ref="G130:I130" si="26">SUM(G123+G129)</f>
        <v>2888.8174337944556</v>
      </c>
      <c r="H130" s="60">
        <f t="shared" si="26"/>
        <v>2363.0738541318633</v>
      </c>
      <c r="I130" s="60">
        <f t="shared" si="26"/>
        <v>2651.5074586283563</v>
      </c>
      <c r="J130" s="49"/>
      <c r="K130" s="86"/>
      <c r="L130" s="86"/>
      <c r="M130" s="86"/>
      <c r="N130" s="86"/>
      <c r="O130" s="49"/>
      <c r="P130" s="49"/>
    </row>
    <row r="131" spans="1:16" ht="15" customHeight="1" x14ac:dyDescent="0.25">
      <c r="A131" s="187" t="s">
        <v>177</v>
      </c>
      <c r="B131" s="187"/>
      <c r="C131" s="187"/>
      <c r="D131" s="187"/>
      <c r="E131" s="187"/>
      <c r="F131" s="187"/>
      <c r="G131" s="187"/>
      <c r="H131" s="187"/>
      <c r="I131" s="187"/>
      <c r="J131" s="49"/>
      <c r="K131" s="49"/>
      <c r="L131" s="49"/>
      <c r="M131" s="49"/>
      <c r="N131" s="49"/>
      <c r="O131" s="49"/>
      <c r="P131" s="49"/>
    </row>
    <row r="132" spans="1:16" ht="15" customHeight="1" x14ac:dyDescent="0.25">
      <c r="A132" s="187" t="s">
        <v>178</v>
      </c>
      <c r="B132" s="187"/>
      <c r="C132" s="187"/>
      <c r="D132" s="187"/>
      <c r="E132" s="187"/>
      <c r="F132" s="187"/>
      <c r="G132" s="187"/>
      <c r="H132" s="187"/>
      <c r="I132" s="187"/>
      <c r="J132" s="49"/>
      <c r="K132" s="49"/>
      <c r="L132" s="49"/>
      <c r="M132" s="49"/>
      <c r="N132" s="49"/>
      <c r="O132" s="49"/>
      <c r="P132" s="49"/>
    </row>
    <row r="133" spans="1:16" ht="15" customHeight="1" x14ac:dyDescent="0.25">
      <c r="A133" s="182"/>
      <c r="B133" s="182"/>
      <c r="C133" s="182"/>
      <c r="D133" s="182"/>
      <c r="E133" s="182"/>
      <c r="F133" s="182"/>
      <c r="G133" s="182"/>
      <c r="H133" s="182"/>
      <c r="I133" s="182"/>
      <c r="J133" s="49"/>
      <c r="K133" s="49"/>
      <c r="L133" s="49"/>
      <c r="M133" s="49"/>
      <c r="N133" s="49"/>
      <c r="O133" s="49"/>
      <c r="P133" s="49"/>
    </row>
    <row r="134" spans="1:16" ht="15" customHeight="1" x14ac:dyDescent="0.25">
      <c r="A134" s="183" t="s">
        <v>179</v>
      </c>
      <c r="B134" s="183"/>
      <c r="C134" s="183"/>
      <c r="D134" s="183"/>
      <c r="E134" s="183"/>
      <c r="F134" s="183"/>
      <c r="G134" s="183"/>
      <c r="H134" s="183"/>
      <c r="I134" s="183"/>
      <c r="J134" s="11"/>
      <c r="K134" s="11"/>
      <c r="L134" s="11"/>
      <c r="M134" s="11"/>
      <c r="N134" s="11"/>
      <c r="O134" s="11"/>
      <c r="P134" s="11"/>
    </row>
    <row r="135" spans="1:16" ht="27" x14ac:dyDescent="0.25">
      <c r="A135" s="14"/>
      <c r="B135" s="179" t="s">
        <v>180</v>
      </c>
      <c r="C135" s="179"/>
      <c r="D135" s="179"/>
      <c r="E135" s="179"/>
      <c r="F135" s="179"/>
      <c r="G135" s="116" t="s">
        <v>55</v>
      </c>
      <c r="H135" s="116" t="s">
        <v>56</v>
      </c>
      <c r="I135" s="116" t="s">
        <v>57</v>
      </c>
      <c r="J135" s="3"/>
      <c r="K135" s="3"/>
      <c r="L135" s="3"/>
      <c r="M135" s="3"/>
      <c r="N135" s="3"/>
      <c r="O135" s="3"/>
      <c r="P135" s="3"/>
    </row>
    <row r="136" spans="1:16" ht="15" customHeight="1" x14ac:dyDescent="0.25">
      <c r="A136" s="14" t="s">
        <v>72</v>
      </c>
      <c r="B136" s="179" t="s">
        <v>181</v>
      </c>
      <c r="C136" s="179"/>
      <c r="D136" s="179"/>
      <c r="E136" s="179"/>
      <c r="F136" s="179"/>
      <c r="G136" s="27">
        <f>G23</f>
        <v>6517.16</v>
      </c>
      <c r="H136" s="27">
        <f>H23</f>
        <v>5242.9520000000002</v>
      </c>
      <c r="I136" s="27">
        <f>I23</f>
        <v>5942.0122666666666</v>
      </c>
      <c r="J136" s="3"/>
      <c r="K136" s="3"/>
      <c r="L136" s="3"/>
      <c r="M136" s="3"/>
      <c r="N136" s="3"/>
      <c r="O136" s="3"/>
      <c r="P136" s="3"/>
    </row>
    <row r="137" spans="1:16" ht="15" customHeight="1" x14ac:dyDescent="0.25">
      <c r="A137" s="14" t="s">
        <v>74</v>
      </c>
      <c r="B137" s="179" t="s">
        <v>182</v>
      </c>
      <c r="C137" s="179"/>
      <c r="D137" s="179"/>
      <c r="E137" s="179"/>
      <c r="F137" s="179"/>
      <c r="G137" s="27">
        <f>G71</f>
        <v>4964.6357299840001</v>
      </c>
      <c r="H137" s="27">
        <f>H71</f>
        <v>4139.6277144447995</v>
      </c>
      <c r="I137" s="27">
        <f>I71</f>
        <v>4592.2347430374402</v>
      </c>
      <c r="J137" s="3"/>
      <c r="K137" s="3"/>
      <c r="L137" s="3"/>
      <c r="M137" s="3"/>
      <c r="N137" s="3"/>
      <c r="O137" s="3"/>
      <c r="P137" s="3"/>
    </row>
    <row r="138" spans="1:16" ht="15" customHeight="1" x14ac:dyDescent="0.25">
      <c r="A138" s="14" t="s">
        <v>93</v>
      </c>
      <c r="B138" s="179" t="s">
        <v>183</v>
      </c>
      <c r="C138" s="179"/>
      <c r="D138" s="179"/>
      <c r="E138" s="179"/>
      <c r="F138" s="179"/>
      <c r="G138" s="27">
        <f>G81</f>
        <v>465.97999999999996</v>
      </c>
      <c r="H138" s="27">
        <f>H81</f>
        <v>374.87</v>
      </c>
      <c r="I138" s="27">
        <f>I81</f>
        <v>424.85999999999996</v>
      </c>
      <c r="J138" s="3"/>
      <c r="K138" s="3"/>
      <c r="L138" s="3"/>
      <c r="M138" s="3"/>
      <c r="N138" s="3"/>
      <c r="O138" s="3"/>
      <c r="P138" s="3"/>
    </row>
    <row r="139" spans="1:16" ht="15" customHeight="1" x14ac:dyDescent="0.25">
      <c r="A139" s="14" t="s">
        <v>76</v>
      </c>
      <c r="B139" s="179" t="s">
        <v>184</v>
      </c>
      <c r="C139" s="179"/>
      <c r="D139" s="179"/>
      <c r="E139" s="179"/>
      <c r="F139" s="179"/>
      <c r="G139" s="27">
        <f>G109</f>
        <v>133.60000000000002</v>
      </c>
      <c r="H139" s="27">
        <f>H109</f>
        <v>107.47999999999999</v>
      </c>
      <c r="I139" s="27">
        <f>I109</f>
        <v>121.81</v>
      </c>
      <c r="J139" s="3"/>
      <c r="K139" s="3"/>
      <c r="L139" s="3"/>
      <c r="M139" s="3"/>
      <c r="N139" s="3"/>
      <c r="O139" s="3"/>
      <c r="P139" s="3"/>
    </row>
    <row r="140" spans="1:16" ht="15" customHeight="1" x14ac:dyDescent="0.25">
      <c r="A140" s="14" t="s">
        <v>78</v>
      </c>
      <c r="B140" s="179" t="s">
        <v>185</v>
      </c>
      <c r="C140" s="179"/>
      <c r="D140" s="179"/>
      <c r="E140" s="179"/>
      <c r="F140" s="179"/>
      <c r="G140" s="27">
        <f>G116</f>
        <v>97.39</v>
      </c>
      <c r="H140" s="27">
        <f t="shared" ref="H140:I140" si="27">H116</f>
        <v>97.39</v>
      </c>
      <c r="I140" s="27">
        <f t="shared" si="27"/>
        <v>97.39</v>
      </c>
      <c r="J140" s="3"/>
      <c r="K140" s="3"/>
      <c r="L140" s="3"/>
      <c r="M140" s="3"/>
      <c r="N140" s="3"/>
      <c r="O140" s="3"/>
      <c r="P140" s="3"/>
    </row>
    <row r="141" spans="1:16" ht="15" customHeight="1" x14ac:dyDescent="0.25">
      <c r="A141" s="12"/>
      <c r="B141" s="179" t="s">
        <v>186</v>
      </c>
      <c r="C141" s="179"/>
      <c r="D141" s="179"/>
      <c r="E141" s="179"/>
      <c r="F141" s="179"/>
      <c r="G141" s="27">
        <f t="shared" ref="G141:I141" si="28">SUM(G136:G140)</f>
        <v>12178.765729983999</v>
      </c>
      <c r="H141" s="27">
        <f t="shared" si="28"/>
        <v>9962.3197144448004</v>
      </c>
      <c r="I141" s="27">
        <f t="shared" si="28"/>
        <v>11178.307009704107</v>
      </c>
      <c r="J141" s="3"/>
      <c r="K141" s="3"/>
      <c r="L141" s="3"/>
      <c r="M141" s="3"/>
      <c r="N141" s="73"/>
      <c r="O141" s="3"/>
      <c r="P141" s="3"/>
    </row>
    <row r="142" spans="1:16" ht="15" customHeight="1" x14ac:dyDescent="0.25">
      <c r="A142" s="25" t="s">
        <v>80</v>
      </c>
      <c r="B142" s="180" t="s">
        <v>187</v>
      </c>
      <c r="C142" s="180"/>
      <c r="D142" s="180"/>
      <c r="E142" s="180"/>
      <c r="F142" s="180"/>
      <c r="G142" s="27">
        <f>G130</f>
        <v>2888.8174337944556</v>
      </c>
      <c r="H142" s="27">
        <f t="shared" ref="H142:I142" si="29">H130</f>
        <v>2363.0738541318633</v>
      </c>
      <c r="I142" s="27">
        <f t="shared" si="29"/>
        <v>2651.5074586283563</v>
      </c>
      <c r="J142" s="3"/>
      <c r="K142" s="3"/>
      <c r="L142" s="3"/>
      <c r="M142" s="3"/>
      <c r="N142" s="73"/>
      <c r="O142" s="3"/>
      <c r="P142" s="3"/>
    </row>
    <row r="143" spans="1:16" ht="15" customHeight="1" x14ac:dyDescent="0.25">
      <c r="A143" s="181" t="s">
        <v>188</v>
      </c>
      <c r="B143" s="181"/>
      <c r="C143" s="181"/>
      <c r="D143" s="181"/>
      <c r="E143" s="181"/>
      <c r="F143" s="181"/>
      <c r="G143" s="74">
        <f t="shared" ref="G143:I143" si="30">ROUND(G141+G142,2)</f>
        <v>15067.58</v>
      </c>
      <c r="H143" s="74">
        <f t="shared" si="30"/>
        <v>12325.39</v>
      </c>
      <c r="I143" s="74">
        <f t="shared" si="30"/>
        <v>13829.81</v>
      </c>
      <c r="J143" s="75">
        <f>SUM(G143:I143)</f>
        <v>41222.78</v>
      </c>
      <c r="K143" s="11"/>
      <c r="L143" s="11"/>
      <c r="M143" s="11"/>
      <c r="N143" s="11"/>
      <c r="O143" s="11"/>
      <c r="P143" s="11"/>
    </row>
    <row r="144" spans="1:16" ht="15" customHeight="1" x14ac:dyDescent="0.25">
      <c r="A144" s="181" t="s">
        <v>189</v>
      </c>
      <c r="B144" s="181"/>
      <c r="C144" s="181"/>
      <c r="D144" s="181"/>
      <c r="E144" s="181"/>
      <c r="F144" s="181"/>
      <c r="G144" s="76">
        <f>ROUND(G143*G8,2)</f>
        <v>60270.32</v>
      </c>
      <c r="H144" s="76">
        <f>ROUND(H143*H8,2)</f>
        <v>246507.8</v>
      </c>
      <c r="I144" s="76">
        <f>ROUND(I143*I8,2)</f>
        <v>221276.96</v>
      </c>
      <c r="J144" s="75">
        <f>SUM(G144:I144)</f>
        <v>528055.07999999996</v>
      </c>
      <c r="K144" s="11"/>
      <c r="L144" s="11"/>
      <c r="M144" s="11"/>
      <c r="N144" s="11"/>
      <c r="O144" s="11"/>
      <c r="P144" s="11"/>
    </row>
    <row r="145" spans="1:16" ht="15" customHeight="1" x14ac:dyDescent="0.25">
      <c r="A145" s="172" t="s">
        <v>190</v>
      </c>
      <c r="B145" s="172"/>
      <c r="C145" s="172"/>
      <c r="D145" s="172"/>
      <c r="E145" s="172"/>
      <c r="F145" s="172"/>
      <c r="G145" s="77">
        <f t="shared" ref="G145:I145" si="31">ROUND(G144*12,2)</f>
        <v>723243.84</v>
      </c>
      <c r="H145" s="77">
        <f t="shared" si="31"/>
        <v>2958093.6</v>
      </c>
      <c r="I145" s="77">
        <f t="shared" si="31"/>
        <v>2655323.52</v>
      </c>
      <c r="J145" s="75">
        <f>SUM(G145:I145)</f>
        <v>6336660.96</v>
      </c>
      <c r="K145" s="11"/>
      <c r="L145" s="11"/>
      <c r="M145" s="11"/>
      <c r="N145" s="11"/>
      <c r="O145" s="11"/>
      <c r="P145" s="11"/>
    </row>
    <row r="146" spans="1:16" ht="15" customHeight="1" x14ac:dyDescent="0.25">
      <c r="A146" s="173" t="s">
        <v>191</v>
      </c>
      <c r="B146" s="173"/>
      <c r="C146" s="173"/>
      <c r="D146" s="173"/>
      <c r="E146" s="173"/>
      <c r="F146" s="173"/>
      <c r="G146" s="173"/>
      <c r="H146" s="173"/>
      <c r="I146" s="75">
        <f>SUM(G145:I145)</f>
        <v>6336660.96</v>
      </c>
      <c r="J146" s="11"/>
      <c r="K146" s="11"/>
      <c r="L146" s="11"/>
      <c r="M146" s="11"/>
      <c r="N146" s="11"/>
      <c r="O146" s="11"/>
      <c r="P146" s="11"/>
    </row>
    <row r="147" spans="1:16" ht="15" customHeight="1" x14ac:dyDescent="0.25">
      <c r="A147" s="168" t="s">
        <v>192</v>
      </c>
      <c r="B147" s="168"/>
      <c r="C147" s="168"/>
      <c r="D147" s="168"/>
      <c r="E147" s="168"/>
      <c r="F147" s="168"/>
      <c r="G147" s="168"/>
      <c r="H147" s="168"/>
      <c r="I147" s="168"/>
    </row>
    <row r="148" spans="1:16" ht="15" customHeight="1" x14ac:dyDescent="0.25">
      <c r="A148" s="177" t="s">
        <v>295</v>
      </c>
      <c r="B148" s="178"/>
      <c r="C148" s="178"/>
      <c r="D148" s="149">
        <v>526.64</v>
      </c>
      <c r="E148" s="150" t="s">
        <v>296</v>
      </c>
      <c r="F148" s="151">
        <v>0.2</v>
      </c>
      <c r="G148" s="106">
        <f>ROUND(D148*F148,2)</f>
        <v>105.33</v>
      </c>
      <c r="H148" s="106">
        <f>ROUND(D148*F148,2)</f>
        <v>105.33</v>
      </c>
      <c r="I148" s="106">
        <f>ROUND(D148*F148,2)</f>
        <v>105.33</v>
      </c>
    </row>
    <row r="149" spans="1:16" ht="15" customHeight="1" x14ac:dyDescent="0.25">
      <c r="A149" s="153" t="s">
        <v>193</v>
      </c>
      <c r="B149" s="174" t="s">
        <v>168</v>
      </c>
      <c r="C149" s="175"/>
      <c r="D149" s="175"/>
      <c r="E149" s="176"/>
      <c r="F149" s="82" t="s">
        <v>89</v>
      </c>
      <c r="G149" s="82" t="s">
        <v>71</v>
      </c>
      <c r="H149" s="82" t="s">
        <v>71</v>
      </c>
      <c r="I149" s="82" t="s">
        <v>71</v>
      </c>
    </row>
    <row r="150" spans="1:16" ht="15" customHeight="1" x14ac:dyDescent="0.25">
      <c r="A150" s="154"/>
      <c r="B150" s="169" t="s">
        <v>169</v>
      </c>
      <c r="C150" s="170"/>
      <c r="D150" s="170"/>
      <c r="E150" s="171"/>
      <c r="F150" s="83">
        <f>F121</f>
        <v>0.03</v>
      </c>
      <c r="G150" s="105">
        <f>$F$150*G$148</f>
        <v>3.1598999999999999</v>
      </c>
      <c r="H150" s="105">
        <f>$F$150*H$148</f>
        <v>3.1598999999999999</v>
      </c>
      <c r="I150" s="105">
        <f>$F$150*I$148</f>
        <v>3.1598999999999999</v>
      </c>
    </row>
    <row r="151" spans="1:16" ht="15" customHeight="1" x14ac:dyDescent="0.25">
      <c r="A151" s="154"/>
      <c r="B151" s="169" t="s">
        <v>275</v>
      </c>
      <c r="C151" s="170"/>
      <c r="D151" s="170"/>
      <c r="E151" s="171"/>
      <c r="F151" s="83">
        <f>F122</f>
        <v>0.03</v>
      </c>
      <c r="G151" s="105">
        <f>(G148+G150)*$F$151</f>
        <v>3.2546969999999997</v>
      </c>
      <c r="H151" s="105">
        <f t="shared" ref="H151:I151" si="32">(H148+H150)*$F$151</f>
        <v>3.2546969999999997</v>
      </c>
      <c r="I151" s="105">
        <f t="shared" si="32"/>
        <v>3.2546969999999997</v>
      </c>
    </row>
    <row r="152" spans="1:16" ht="15" customHeight="1" x14ac:dyDescent="0.25">
      <c r="A152" s="154"/>
      <c r="B152" s="162" t="s">
        <v>170</v>
      </c>
      <c r="C152" s="163"/>
      <c r="D152" s="163"/>
      <c r="E152" s="163"/>
      <c r="F152" s="164"/>
      <c r="G152" s="105">
        <f>G150+G151</f>
        <v>6.4145969999999997</v>
      </c>
      <c r="H152" s="105">
        <f t="shared" ref="H152:I152" si="33">H150+H151</f>
        <v>6.4145969999999997</v>
      </c>
      <c r="I152" s="105">
        <f t="shared" si="33"/>
        <v>6.4145969999999997</v>
      </c>
    </row>
    <row r="153" spans="1:16" ht="15" customHeight="1" x14ac:dyDescent="0.25">
      <c r="A153" s="154"/>
      <c r="B153" s="169" t="s">
        <v>171</v>
      </c>
      <c r="C153" s="170"/>
      <c r="D153" s="170"/>
      <c r="E153" s="171"/>
      <c r="F153" s="84"/>
      <c r="G153" s="106"/>
      <c r="H153" s="106"/>
      <c r="I153" s="106"/>
    </row>
    <row r="154" spans="1:16" ht="15" customHeight="1" x14ac:dyDescent="0.25">
      <c r="A154" s="154"/>
      <c r="B154" s="169" t="s">
        <v>172</v>
      </c>
      <c r="C154" s="170"/>
      <c r="D154" s="170"/>
      <c r="E154" s="171"/>
      <c r="F154" s="83">
        <f>F125</f>
        <v>1.6500000000000001E-2</v>
      </c>
      <c r="G154" s="105">
        <f>G159*$F$154</f>
        <v>2.1501875807580175</v>
      </c>
      <c r="H154" s="105">
        <f t="shared" ref="H154:I154" si="34">H159*$F$154</f>
        <v>2.1501875807580175</v>
      </c>
      <c r="I154" s="105">
        <f t="shared" si="34"/>
        <v>2.1501875807580175</v>
      </c>
    </row>
    <row r="155" spans="1:16" ht="15" customHeight="1" x14ac:dyDescent="0.25">
      <c r="A155" s="154"/>
      <c r="B155" s="169" t="s">
        <v>173</v>
      </c>
      <c r="C155" s="170"/>
      <c r="D155" s="170"/>
      <c r="E155" s="171"/>
      <c r="F155" s="83">
        <f>F126</f>
        <v>7.5999999999999998E-2</v>
      </c>
      <c r="G155" s="105">
        <f>G159*$F$155</f>
        <v>9.9038943113702622</v>
      </c>
      <c r="H155" s="105">
        <f t="shared" ref="H155:I155" si="35">H159*$F$155</f>
        <v>9.9038943113702622</v>
      </c>
      <c r="I155" s="105">
        <f t="shared" si="35"/>
        <v>9.9038943113702622</v>
      </c>
    </row>
    <row r="156" spans="1:16" ht="15" customHeight="1" x14ac:dyDescent="0.25">
      <c r="A156" s="154"/>
      <c r="B156" s="169" t="s">
        <v>194</v>
      </c>
      <c r="C156" s="170"/>
      <c r="D156" s="170"/>
      <c r="E156" s="171"/>
      <c r="F156" s="83">
        <f>F127</f>
        <v>0.05</v>
      </c>
      <c r="G156" s="105">
        <f>G159*$F$156</f>
        <v>6.5157199416909624</v>
      </c>
      <c r="H156" s="105">
        <f t="shared" ref="H156:I156" si="36">H159*$F$156</f>
        <v>6.5157199416909624</v>
      </c>
      <c r="I156" s="105">
        <f t="shared" si="36"/>
        <v>6.5157199416909624</v>
      </c>
      <c r="K156" s="128"/>
    </row>
    <row r="157" spans="1:16" ht="15" customHeight="1" x14ac:dyDescent="0.25">
      <c r="A157" s="154"/>
      <c r="B157" s="169" t="s">
        <v>175</v>
      </c>
      <c r="C157" s="170"/>
      <c r="D157" s="170"/>
      <c r="E157" s="171"/>
      <c r="F157" s="83">
        <f>F128</f>
        <v>0</v>
      </c>
      <c r="G157" s="105">
        <f>G159*$F$157</f>
        <v>0</v>
      </c>
      <c r="H157" s="105">
        <f t="shared" ref="H157:I157" si="37">H159*$F$157</f>
        <v>0</v>
      </c>
      <c r="I157" s="105">
        <f t="shared" si="37"/>
        <v>0</v>
      </c>
    </row>
    <row r="158" spans="1:16" ht="15" customHeight="1" x14ac:dyDescent="0.25">
      <c r="A158" s="154"/>
      <c r="B158" s="162" t="s">
        <v>176</v>
      </c>
      <c r="C158" s="163"/>
      <c r="D158" s="163"/>
      <c r="E158" s="164"/>
      <c r="F158" s="83">
        <f>F129</f>
        <v>0.14250000000000002</v>
      </c>
      <c r="G158" s="105">
        <f>G159*$F$158</f>
        <v>18.569801833819245</v>
      </c>
      <c r="H158" s="105">
        <f t="shared" ref="H158:I158" si="38">H159*$F$158</f>
        <v>18.569801833819245</v>
      </c>
      <c r="I158" s="105">
        <f t="shared" si="38"/>
        <v>18.569801833819245</v>
      </c>
      <c r="K158" s="128"/>
    </row>
    <row r="159" spans="1:16" ht="15" customHeight="1" x14ac:dyDescent="0.25">
      <c r="A159" s="155"/>
      <c r="B159" s="165" t="s">
        <v>108</v>
      </c>
      <c r="C159" s="166"/>
      <c r="D159" s="166"/>
      <c r="E159" s="166"/>
      <c r="F159" s="167"/>
      <c r="G159" s="107">
        <f>(G148+G152)/(1-$F$158)</f>
        <v>130.31439883381924</v>
      </c>
      <c r="H159" s="107">
        <f t="shared" ref="H159:I159" si="39">(H148+H152)/(1-$F$158)</f>
        <v>130.31439883381924</v>
      </c>
      <c r="I159" s="107">
        <f t="shared" si="39"/>
        <v>130.31439883381924</v>
      </c>
      <c r="K159" s="128"/>
    </row>
    <row r="160" spans="1:16" ht="15" customHeight="1" x14ac:dyDescent="0.25">
      <c r="A160" s="78"/>
      <c r="B160" s="79"/>
      <c r="C160" s="79"/>
      <c r="D160" s="79"/>
      <c r="E160" s="80"/>
      <c r="F160" s="81"/>
      <c r="G160" s="106"/>
      <c r="H160" s="106"/>
      <c r="I160" s="106"/>
    </row>
    <row r="161" spans="1:11" ht="15" customHeight="1" x14ac:dyDescent="0.25">
      <c r="A161" s="156" t="s">
        <v>195</v>
      </c>
      <c r="B161" s="157"/>
      <c r="C161" s="157"/>
      <c r="D161" s="157"/>
      <c r="E161" s="158"/>
      <c r="F161" s="81"/>
      <c r="G161" s="107">
        <f>G159</f>
        <v>130.31439883381924</v>
      </c>
      <c r="H161" s="107">
        <f>H159</f>
        <v>130.31439883381924</v>
      </c>
      <c r="I161" s="107">
        <f>I159</f>
        <v>130.31439883381924</v>
      </c>
      <c r="K161" s="128"/>
    </row>
    <row r="162" spans="1:11" ht="15" customHeight="1" x14ac:dyDescent="0.25">
      <c r="A162" s="156" t="s">
        <v>196</v>
      </c>
      <c r="B162" s="157"/>
      <c r="C162" s="157"/>
      <c r="D162" s="157"/>
      <c r="E162" s="158"/>
      <c r="F162" s="85">
        <v>12</v>
      </c>
      <c r="G162" s="107">
        <f>$F162*G161</f>
        <v>1563.7727860058308</v>
      </c>
      <c r="H162" s="107">
        <f t="shared" ref="H162:I162" si="40">$F162*H161</f>
        <v>1563.7727860058308</v>
      </c>
      <c r="I162" s="107">
        <f t="shared" si="40"/>
        <v>1563.7727860058308</v>
      </c>
    </row>
    <row r="163" spans="1:11" ht="15" customHeight="1" x14ac:dyDescent="0.25">
      <c r="A163" s="159" t="s">
        <v>282</v>
      </c>
      <c r="B163" s="160"/>
      <c r="C163" s="160"/>
      <c r="D163" s="160"/>
      <c r="E163" s="161"/>
      <c r="F163" s="117"/>
      <c r="G163" s="118">
        <f>ROUND(G161+G143,2)</f>
        <v>15197.89</v>
      </c>
      <c r="H163" s="118">
        <f t="shared" ref="H163:I163" si="41">ROUND(H161+H143,2)</f>
        <v>12455.7</v>
      </c>
      <c r="I163" s="118">
        <f t="shared" si="41"/>
        <v>13960.12</v>
      </c>
      <c r="J163" s="122">
        <f>SUM(G163:I163)</f>
        <v>41613.71</v>
      </c>
    </row>
    <row r="164" spans="1:11" ht="15" customHeight="1" x14ac:dyDescent="0.25">
      <c r="A164" s="159" t="s">
        <v>188</v>
      </c>
      <c r="B164" s="160"/>
      <c r="C164" s="160"/>
      <c r="D164" s="160"/>
      <c r="E164" s="161"/>
      <c r="F164" s="117"/>
      <c r="G164" s="119">
        <f>ROUND(G163*G8,2)</f>
        <v>60791.56</v>
      </c>
      <c r="H164" s="119">
        <f>ROUND(H163*H8,2)</f>
        <v>249114</v>
      </c>
      <c r="I164" s="119">
        <f>ROUND(I163*I8,2)</f>
        <v>223361.92000000001</v>
      </c>
      <c r="J164" s="122">
        <f>SUM(G164:I164)</f>
        <v>533267.48</v>
      </c>
    </row>
    <row r="165" spans="1:11" ht="15" customHeight="1" x14ac:dyDescent="0.25">
      <c r="A165" s="159" t="s">
        <v>283</v>
      </c>
      <c r="B165" s="160"/>
      <c r="C165" s="160"/>
      <c r="D165" s="160"/>
      <c r="E165" s="161"/>
      <c r="F165" s="120">
        <v>12</v>
      </c>
      <c r="G165" s="121">
        <f>ROUND(G164*$F165,2)</f>
        <v>729498.72</v>
      </c>
      <c r="H165" s="121">
        <f>ROUND(H164*$F165,2)</f>
        <v>2989368</v>
      </c>
      <c r="I165" s="121">
        <f>ROUND(I164*$F165,2)</f>
        <v>2680343.04</v>
      </c>
      <c r="J165" s="122">
        <f>SUM(G165:I165)</f>
        <v>6399209.7599999998</v>
      </c>
    </row>
    <row r="166" spans="1:11" ht="15" customHeight="1" x14ac:dyDescent="0.25">
      <c r="A166" s="152" t="s">
        <v>191</v>
      </c>
      <c r="B166" s="152"/>
      <c r="C166" s="152"/>
      <c r="D166" s="152"/>
      <c r="E166" s="152"/>
      <c r="F166" s="152"/>
      <c r="G166" s="152"/>
      <c r="H166" s="152"/>
      <c r="I166" s="122">
        <f>ROUND(SUM(G165:I165),2)</f>
        <v>6399209.7599999998</v>
      </c>
      <c r="J166" s="114"/>
    </row>
    <row r="169" spans="1:11" x14ac:dyDescent="0.25">
      <c r="G169" s="128"/>
      <c r="H169" s="128"/>
      <c r="I169" s="128"/>
    </row>
    <row r="170" spans="1:11" x14ac:dyDescent="0.25">
      <c r="G170" s="128"/>
      <c r="H170" s="128"/>
      <c r="I170" s="128"/>
    </row>
  </sheetData>
  <mergeCells count="168">
    <mergeCell ref="A1:I1"/>
    <mergeCell ref="A2:F2"/>
    <mergeCell ref="A3:F3"/>
    <mergeCell ref="A4:F4"/>
    <mergeCell ref="A5:F5"/>
    <mergeCell ref="A6:F6"/>
    <mergeCell ref="A13:F13"/>
    <mergeCell ref="A15:I15"/>
    <mergeCell ref="B16:E16"/>
    <mergeCell ref="B17:E17"/>
    <mergeCell ref="B18:E18"/>
    <mergeCell ref="B19:E19"/>
    <mergeCell ref="A7:F7"/>
    <mergeCell ref="A8:F8"/>
    <mergeCell ref="A9:F9"/>
    <mergeCell ref="A10:F10"/>
    <mergeCell ref="A11:F11"/>
    <mergeCell ref="A12:F12"/>
    <mergeCell ref="A26:I26"/>
    <mergeCell ref="B27:E27"/>
    <mergeCell ref="B28:E28"/>
    <mergeCell ref="B29:E29"/>
    <mergeCell ref="B30:E30"/>
    <mergeCell ref="B31:E31"/>
    <mergeCell ref="B20:E20"/>
    <mergeCell ref="B21:E21"/>
    <mergeCell ref="B22:E22"/>
    <mergeCell ref="A23:E23"/>
    <mergeCell ref="A24:I24"/>
    <mergeCell ref="A25:I25"/>
    <mergeCell ref="B39:E39"/>
    <mergeCell ref="B40:E40"/>
    <mergeCell ref="B41:E41"/>
    <mergeCell ref="B42:E42"/>
    <mergeCell ref="B43:E43"/>
    <mergeCell ref="B44:E44"/>
    <mergeCell ref="A32:E32"/>
    <mergeCell ref="A33:I33"/>
    <mergeCell ref="A34:I34"/>
    <mergeCell ref="A35:I35"/>
    <mergeCell ref="A37:I37"/>
    <mergeCell ref="B38:E38"/>
    <mergeCell ref="A50:I50"/>
    <mergeCell ref="J50:J51"/>
    <mergeCell ref="K50:K51"/>
    <mergeCell ref="L50:L51"/>
    <mergeCell ref="M50:M51"/>
    <mergeCell ref="B51:E51"/>
    <mergeCell ref="B45:E45"/>
    <mergeCell ref="B46:E46"/>
    <mergeCell ref="A47:E47"/>
    <mergeCell ref="A48:I48"/>
    <mergeCell ref="A49:I49"/>
    <mergeCell ref="B58:E58"/>
    <mergeCell ref="B59:E59"/>
    <mergeCell ref="A60:E60"/>
    <mergeCell ref="A61:I61"/>
    <mergeCell ref="A62:I62"/>
    <mergeCell ref="A64:I64"/>
    <mergeCell ref="A63:I63"/>
    <mergeCell ref="B52:E52"/>
    <mergeCell ref="B53:E53"/>
    <mergeCell ref="B54:E54"/>
    <mergeCell ref="B55:E55"/>
    <mergeCell ref="B56:E56"/>
    <mergeCell ref="B57:E57"/>
    <mergeCell ref="A71:E71"/>
    <mergeCell ref="A72:I72"/>
    <mergeCell ref="A73:I73"/>
    <mergeCell ref="B74:E74"/>
    <mergeCell ref="B75:E75"/>
    <mergeCell ref="A81:E81"/>
    <mergeCell ref="A82:I82"/>
    <mergeCell ref="A65:I65"/>
    <mergeCell ref="A66:I66"/>
    <mergeCell ref="B67:E67"/>
    <mergeCell ref="B68:E68"/>
    <mergeCell ref="B69:E69"/>
    <mergeCell ref="B70:E70"/>
    <mergeCell ref="A83:I83"/>
    <mergeCell ref="A84:I84"/>
    <mergeCell ref="A85:I85"/>
    <mergeCell ref="A86:I86"/>
    <mergeCell ref="B76:E76"/>
    <mergeCell ref="B77:E77"/>
    <mergeCell ref="B78:E78"/>
    <mergeCell ref="B93:E93"/>
    <mergeCell ref="A94:E94"/>
    <mergeCell ref="B79:E79"/>
    <mergeCell ref="B80:E80"/>
    <mergeCell ref="A95:I95"/>
    <mergeCell ref="A96:I96"/>
    <mergeCell ref="A97:I97"/>
    <mergeCell ref="A98:I98"/>
    <mergeCell ref="B87:E87"/>
    <mergeCell ref="B88:E88"/>
    <mergeCell ref="B89:E89"/>
    <mergeCell ref="B90:E90"/>
    <mergeCell ref="B91:E91"/>
    <mergeCell ref="B92:E92"/>
    <mergeCell ref="A105:I105"/>
    <mergeCell ref="B106:E106"/>
    <mergeCell ref="B107:E107"/>
    <mergeCell ref="B108:E108"/>
    <mergeCell ref="A109:E109"/>
    <mergeCell ref="A110:I110"/>
    <mergeCell ref="A99:I99"/>
    <mergeCell ref="B100:E100"/>
    <mergeCell ref="B101:E101"/>
    <mergeCell ref="A102:E102"/>
    <mergeCell ref="A103:I103"/>
    <mergeCell ref="A104:I104"/>
    <mergeCell ref="A116:E116"/>
    <mergeCell ref="A117:I117"/>
    <mergeCell ref="A118:I118"/>
    <mergeCell ref="A119:I119"/>
    <mergeCell ref="B120:E120"/>
    <mergeCell ref="B121:E121"/>
    <mergeCell ref="A111:I111"/>
    <mergeCell ref="B112:E112"/>
    <mergeCell ref="B113:E113"/>
    <mergeCell ref="B114:E114"/>
    <mergeCell ref="B115:E115"/>
    <mergeCell ref="B128:E128"/>
    <mergeCell ref="B129:E129"/>
    <mergeCell ref="A130:E130"/>
    <mergeCell ref="A131:I131"/>
    <mergeCell ref="A132:I132"/>
    <mergeCell ref="B122:E122"/>
    <mergeCell ref="B123:E123"/>
    <mergeCell ref="B124:E124"/>
    <mergeCell ref="B125:E125"/>
    <mergeCell ref="B126:E126"/>
    <mergeCell ref="B127:E127"/>
    <mergeCell ref="B139:F139"/>
    <mergeCell ref="B140:F140"/>
    <mergeCell ref="B141:F141"/>
    <mergeCell ref="B142:F142"/>
    <mergeCell ref="A143:F143"/>
    <mergeCell ref="A144:F144"/>
    <mergeCell ref="A133:I133"/>
    <mergeCell ref="A134:I134"/>
    <mergeCell ref="B135:F135"/>
    <mergeCell ref="B136:F136"/>
    <mergeCell ref="B137:F137"/>
    <mergeCell ref="B138:F138"/>
    <mergeCell ref="A147:I147"/>
    <mergeCell ref="B153:E153"/>
    <mergeCell ref="B154:E154"/>
    <mergeCell ref="B155:E155"/>
    <mergeCell ref="B156:E156"/>
    <mergeCell ref="B157:E157"/>
    <mergeCell ref="A145:F145"/>
    <mergeCell ref="A146:H146"/>
    <mergeCell ref="B149:E149"/>
    <mergeCell ref="B150:E150"/>
    <mergeCell ref="B151:E151"/>
    <mergeCell ref="A148:C148"/>
    <mergeCell ref="A166:H166"/>
    <mergeCell ref="A149:A159"/>
    <mergeCell ref="A161:E161"/>
    <mergeCell ref="A163:E163"/>
    <mergeCell ref="A164:E164"/>
    <mergeCell ref="A165:E165"/>
    <mergeCell ref="B158:E158"/>
    <mergeCell ref="A162:E162"/>
    <mergeCell ref="B152:F152"/>
    <mergeCell ref="B159:F15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582A-0984-45CB-9B1F-03C7DE24259B}">
  <dimension ref="A1:AI86"/>
  <sheetViews>
    <sheetView topLeftCell="A61" zoomScale="90" zoomScaleNormal="90" zoomScaleSheetLayoutView="85" workbookViewId="0">
      <selection activeCell="C80" sqref="C80:D80"/>
    </sheetView>
  </sheetViews>
  <sheetFormatPr defaultColWidth="13.28515625" defaultRowHeight="12.75" customHeight="1" x14ac:dyDescent="0.25"/>
  <cols>
    <col min="1" max="1" width="4.85546875" style="4" bestFit="1" customWidth="1"/>
    <col min="2" max="2" width="59.7109375" style="94" customWidth="1"/>
    <col min="3" max="3" width="11.42578125" style="94" customWidth="1"/>
    <col min="4" max="4" width="10" style="94" customWidth="1"/>
    <col min="5" max="5" width="8.85546875" style="94" customWidth="1"/>
    <col min="6" max="6" width="10.140625" style="94" customWidth="1"/>
    <col min="7" max="7" width="11" style="93" customWidth="1"/>
    <col min="8" max="8" width="6.85546875" style="87" customWidth="1"/>
    <col min="9" max="9" width="10.140625" style="87" customWidth="1"/>
    <col min="10" max="10" width="11.5703125" style="4" customWidth="1"/>
    <col min="11" max="11" width="10.140625" style="4" customWidth="1"/>
    <col min="12" max="12" width="13.5703125" style="4" customWidth="1"/>
    <col min="13" max="14" width="10.140625" style="4" customWidth="1"/>
    <col min="15" max="15" width="10.42578125" style="4" customWidth="1"/>
    <col min="16" max="16" width="12.5703125" style="4" customWidth="1"/>
    <col min="17" max="17" width="10.140625" style="4" customWidth="1"/>
    <col min="18" max="18" width="12.42578125" style="4" customWidth="1"/>
    <col min="19" max="25" width="10.140625" style="4" customWidth="1"/>
    <col min="26" max="26" width="9.7109375" style="87" customWidth="1"/>
    <col min="27" max="30" width="10.42578125" style="87" customWidth="1"/>
    <col min="31" max="31" width="10.42578125" style="93" customWidth="1"/>
    <col min="32" max="32" width="10.42578125" style="87" customWidth="1"/>
    <col min="33" max="33" width="12.7109375" style="87" customWidth="1"/>
    <col min="34" max="35" width="13.28515625" style="87"/>
    <col min="36" max="16384" width="13.28515625" style="4"/>
  </cols>
  <sheetData>
    <row r="1" spans="1:35" ht="27" customHeight="1" x14ac:dyDescent="0.25">
      <c r="A1" s="251" t="s">
        <v>41</v>
      </c>
      <c r="B1" s="252"/>
      <c r="C1" s="252"/>
      <c r="D1" s="252"/>
      <c r="E1" s="252"/>
      <c r="F1" s="252"/>
      <c r="G1" s="252"/>
      <c r="H1" s="252"/>
      <c r="I1" s="252"/>
      <c r="J1" s="253"/>
      <c r="K1" s="87"/>
      <c r="L1" s="87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13.5" x14ac:dyDescent="0.25">
      <c r="A2" s="265" t="s">
        <v>49</v>
      </c>
      <c r="B2" s="245" t="s">
        <v>50</v>
      </c>
      <c r="C2" s="246"/>
      <c r="D2" s="246"/>
      <c r="E2" s="246"/>
      <c r="F2" s="246"/>
      <c r="G2" s="264" t="s">
        <v>201</v>
      </c>
      <c r="H2" s="264" t="s">
        <v>202</v>
      </c>
      <c r="I2" s="264" t="s">
        <v>198</v>
      </c>
      <c r="J2" s="264" t="s">
        <v>191</v>
      </c>
      <c r="K2" s="87"/>
      <c r="L2" s="87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s="87" customFormat="1" ht="27" customHeight="1" x14ac:dyDescent="0.25">
      <c r="A3" s="265"/>
      <c r="B3" s="248"/>
      <c r="C3" s="249"/>
      <c r="D3" s="249"/>
      <c r="E3" s="249"/>
      <c r="F3" s="249"/>
      <c r="G3" s="264"/>
      <c r="H3" s="264"/>
      <c r="I3" s="264"/>
      <c r="J3" s="264"/>
      <c r="P3"/>
      <c r="Q3"/>
      <c r="R3"/>
    </row>
    <row r="4" spans="1:35" s="49" customFormat="1" ht="26.25" customHeight="1" x14ac:dyDescent="0.25">
      <c r="A4" s="123">
        <v>1</v>
      </c>
      <c r="B4" s="254" t="s">
        <v>277</v>
      </c>
      <c r="C4" s="255"/>
      <c r="D4" s="255"/>
      <c r="E4" s="255"/>
      <c r="F4" s="255"/>
      <c r="G4" s="33" t="s">
        <v>6</v>
      </c>
      <c r="H4" s="88">
        <v>6</v>
      </c>
      <c r="I4" s="145">
        <v>10</v>
      </c>
      <c r="J4" s="91">
        <f>I4*H4</f>
        <v>60</v>
      </c>
      <c r="K4" s="87"/>
      <c r="L4" s="87"/>
      <c r="P4" s="1"/>
      <c r="Q4"/>
      <c r="R4"/>
    </row>
    <row r="5" spans="1:35" s="49" customFormat="1" ht="26.25" customHeight="1" x14ac:dyDescent="0.25">
      <c r="A5" s="123">
        <v>2</v>
      </c>
      <c r="B5" s="254" t="s">
        <v>231</v>
      </c>
      <c r="C5" s="255"/>
      <c r="D5" s="255"/>
      <c r="E5" s="255"/>
      <c r="F5" s="255"/>
      <c r="G5" s="33" t="s">
        <v>7</v>
      </c>
      <c r="H5" s="88">
        <v>6</v>
      </c>
      <c r="I5" s="145">
        <v>6.27</v>
      </c>
      <c r="J5" s="91">
        <f t="shared" ref="J5:J19" si="0">I5*H5</f>
        <v>37.619999999999997</v>
      </c>
      <c r="K5" s="87"/>
      <c r="L5" s="87"/>
      <c r="P5" s="1"/>
      <c r="Q5"/>
      <c r="R5"/>
    </row>
    <row r="6" spans="1:35" s="49" customFormat="1" ht="26.25" customHeight="1" x14ac:dyDescent="0.25">
      <c r="A6" s="123">
        <v>3</v>
      </c>
      <c r="B6" s="254" t="s">
        <v>232</v>
      </c>
      <c r="C6" s="255"/>
      <c r="D6" s="255"/>
      <c r="E6" s="255"/>
      <c r="F6" s="255"/>
      <c r="G6" s="33" t="s">
        <v>8</v>
      </c>
      <c r="H6" s="88">
        <v>6</v>
      </c>
      <c r="I6" s="145">
        <v>17.5</v>
      </c>
      <c r="J6" s="91">
        <f t="shared" si="0"/>
        <v>105</v>
      </c>
      <c r="K6" s="87"/>
      <c r="L6" s="87"/>
      <c r="P6" s="1"/>
      <c r="Q6"/>
      <c r="R6"/>
    </row>
    <row r="7" spans="1:35" s="49" customFormat="1" ht="26.25" customHeight="1" x14ac:dyDescent="0.25">
      <c r="A7" s="123">
        <v>4</v>
      </c>
      <c r="B7" s="254" t="s">
        <v>233</v>
      </c>
      <c r="C7" s="255"/>
      <c r="D7" s="255"/>
      <c r="E7" s="255"/>
      <c r="F7" s="255"/>
      <c r="G7" s="33" t="s">
        <v>215</v>
      </c>
      <c r="H7" s="88">
        <v>25</v>
      </c>
      <c r="I7" s="145">
        <v>1.55</v>
      </c>
      <c r="J7" s="91">
        <f t="shared" si="0"/>
        <v>38.75</v>
      </c>
      <c r="K7" s="87"/>
      <c r="L7" s="87"/>
      <c r="P7" s="1"/>
      <c r="Q7"/>
      <c r="R7"/>
    </row>
    <row r="8" spans="1:35" s="49" customFormat="1" ht="26.25" customHeight="1" x14ac:dyDescent="0.25">
      <c r="A8" s="123">
        <v>6</v>
      </c>
      <c r="B8" s="254" t="s">
        <v>234</v>
      </c>
      <c r="C8" s="255"/>
      <c r="D8" s="255"/>
      <c r="E8" s="255"/>
      <c r="F8" s="255"/>
      <c r="G8" s="33" t="s">
        <v>217</v>
      </c>
      <c r="H8" s="88">
        <v>14</v>
      </c>
      <c r="I8" s="145">
        <v>10.5</v>
      </c>
      <c r="J8" s="91">
        <f t="shared" si="0"/>
        <v>147</v>
      </c>
      <c r="K8" s="87"/>
      <c r="L8" s="87"/>
      <c r="P8" s="1"/>
      <c r="Q8"/>
      <c r="R8"/>
    </row>
    <row r="9" spans="1:35" s="49" customFormat="1" ht="26.25" customHeight="1" x14ac:dyDescent="0.25">
      <c r="A9" s="123">
        <v>7</v>
      </c>
      <c r="B9" s="254" t="s">
        <v>235</v>
      </c>
      <c r="C9" s="255"/>
      <c r="D9" s="255"/>
      <c r="E9" s="255"/>
      <c r="F9" s="255"/>
      <c r="G9" s="33" t="s">
        <v>216</v>
      </c>
      <c r="H9" s="88">
        <v>120</v>
      </c>
      <c r="I9" s="145">
        <v>1.24</v>
      </c>
      <c r="J9" s="91">
        <f t="shared" si="0"/>
        <v>148.80000000000001</v>
      </c>
      <c r="K9" s="87"/>
      <c r="L9" s="87"/>
      <c r="P9" s="1"/>
      <c r="Q9"/>
      <c r="R9"/>
    </row>
    <row r="10" spans="1:35" s="49" customFormat="1" ht="26.25" customHeight="1" x14ac:dyDescent="0.25">
      <c r="A10" s="123">
        <v>8</v>
      </c>
      <c r="B10" s="254" t="s">
        <v>236</v>
      </c>
      <c r="C10" s="255"/>
      <c r="D10" s="255"/>
      <c r="E10" s="255"/>
      <c r="F10" s="255"/>
      <c r="G10" s="33" t="s">
        <v>216</v>
      </c>
      <c r="H10" s="88">
        <v>120</v>
      </c>
      <c r="I10" s="145">
        <v>1.5</v>
      </c>
      <c r="J10" s="91">
        <f t="shared" si="0"/>
        <v>180</v>
      </c>
      <c r="K10" s="87"/>
      <c r="L10" s="87"/>
      <c r="P10" s="142"/>
    </row>
    <row r="11" spans="1:35" s="49" customFormat="1" ht="26.25" customHeight="1" x14ac:dyDescent="0.25">
      <c r="A11" s="123">
        <v>9</v>
      </c>
      <c r="B11" s="254" t="s">
        <v>9</v>
      </c>
      <c r="C11" s="255"/>
      <c r="D11" s="255"/>
      <c r="E11" s="255"/>
      <c r="F11" s="255"/>
      <c r="G11" s="33" t="s">
        <v>218</v>
      </c>
      <c r="H11" s="88">
        <v>4</v>
      </c>
      <c r="I11" s="145">
        <v>1.48</v>
      </c>
      <c r="J11" s="91">
        <f t="shared" si="0"/>
        <v>5.92</v>
      </c>
      <c r="K11" s="87"/>
      <c r="L11" s="87"/>
      <c r="P11" s="142"/>
    </row>
    <row r="12" spans="1:35" s="49" customFormat="1" ht="26.25" customHeight="1" x14ac:dyDescent="0.25">
      <c r="A12" s="123">
        <v>10</v>
      </c>
      <c r="B12" s="254" t="s">
        <v>237</v>
      </c>
      <c r="C12" s="255"/>
      <c r="D12" s="255"/>
      <c r="E12" s="255"/>
      <c r="F12" s="255"/>
      <c r="G12" s="33" t="s">
        <v>216</v>
      </c>
      <c r="H12" s="88">
        <v>8</v>
      </c>
      <c r="I12" s="145">
        <v>11.61</v>
      </c>
      <c r="J12" s="91">
        <f t="shared" si="0"/>
        <v>92.88</v>
      </c>
      <c r="K12" s="87"/>
      <c r="L12" s="87"/>
      <c r="P12" s="142"/>
    </row>
    <row r="13" spans="1:35" s="49" customFormat="1" ht="26.25" customHeight="1" x14ac:dyDescent="0.25">
      <c r="A13" s="123">
        <v>11</v>
      </c>
      <c r="B13" s="254" t="s">
        <v>238</v>
      </c>
      <c r="C13" s="255"/>
      <c r="D13" s="255"/>
      <c r="E13" s="255"/>
      <c r="F13" s="255"/>
      <c r="G13" s="33" t="s">
        <v>217</v>
      </c>
      <c r="H13" s="88">
        <v>10</v>
      </c>
      <c r="I13" s="145">
        <v>5.79</v>
      </c>
      <c r="J13" s="91">
        <f t="shared" si="0"/>
        <v>57.9</v>
      </c>
      <c r="K13" s="87"/>
      <c r="L13" s="87"/>
      <c r="P13" s="142"/>
    </row>
    <row r="14" spans="1:35" s="49" customFormat="1" ht="26.25" customHeight="1" x14ac:dyDescent="0.25">
      <c r="A14" s="123">
        <v>12</v>
      </c>
      <c r="B14" s="254" t="s">
        <v>10</v>
      </c>
      <c r="C14" s="255"/>
      <c r="D14" s="255"/>
      <c r="E14" s="255"/>
      <c r="F14" s="255"/>
      <c r="G14" s="33" t="s">
        <v>8</v>
      </c>
      <c r="H14" s="88">
        <v>4</v>
      </c>
      <c r="I14" s="145">
        <v>40.92</v>
      </c>
      <c r="J14" s="91">
        <f t="shared" si="0"/>
        <v>163.68</v>
      </c>
      <c r="K14" s="87"/>
      <c r="L14" s="87"/>
      <c r="P14" s="142"/>
    </row>
    <row r="15" spans="1:35" s="49" customFormat="1" ht="26.25" customHeight="1" x14ac:dyDescent="0.25">
      <c r="A15" s="123">
        <v>13</v>
      </c>
      <c r="B15" s="254" t="s">
        <v>239</v>
      </c>
      <c r="C15" s="255"/>
      <c r="D15" s="255"/>
      <c r="E15" s="255"/>
      <c r="F15" s="255"/>
      <c r="G15" s="33" t="s">
        <v>11</v>
      </c>
      <c r="H15" s="88">
        <v>8</v>
      </c>
      <c r="I15" s="145">
        <v>28.97</v>
      </c>
      <c r="J15" s="91">
        <f t="shared" si="0"/>
        <v>231.76</v>
      </c>
      <c r="K15" s="87"/>
      <c r="L15" s="87"/>
      <c r="P15" s="142"/>
    </row>
    <row r="16" spans="1:35" s="49" customFormat="1" ht="26.25" customHeight="1" x14ac:dyDescent="0.25">
      <c r="A16" s="123">
        <v>14</v>
      </c>
      <c r="B16" s="254" t="s">
        <v>240</v>
      </c>
      <c r="C16" s="255"/>
      <c r="D16" s="255"/>
      <c r="E16" s="255"/>
      <c r="F16" s="255"/>
      <c r="G16" s="33" t="s">
        <v>219</v>
      </c>
      <c r="H16" s="147">
        <v>8</v>
      </c>
      <c r="I16" s="145">
        <v>18.09</v>
      </c>
      <c r="J16" s="91">
        <f t="shared" si="0"/>
        <v>144.72</v>
      </c>
      <c r="K16" s="87"/>
      <c r="L16" s="87"/>
      <c r="P16" s="142"/>
    </row>
    <row r="17" spans="1:35" s="49" customFormat="1" ht="26.25" customHeight="1" x14ac:dyDescent="0.25">
      <c r="A17" s="123">
        <v>15</v>
      </c>
      <c r="B17" s="254" t="s">
        <v>12</v>
      </c>
      <c r="C17" s="255"/>
      <c r="D17" s="255"/>
      <c r="E17" s="255"/>
      <c r="F17" s="255"/>
      <c r="G17" s="33" t="s">
        <v>217</v>
      </c>
      <c r="H17" s="147">
        <v>14</v>
      </c>
      <c r="I17" s="145">
        <v>7.82</v>
      </c>
      <c r="J17" s="91">
        <f t="shared" si="0"/>
        <v>109.48</v>
      </c>
      <c r="K17" s="87"/>
      <c r="L17" s="87"/>
      <c r="P17" s="142"/>
    </row>
    <row r="18" spans="1:35" s="49" customFormat="1" ht="26.25" customHeight="1" x14ac:dyDescent="0.25">
      <c r="A18" s="123">
        <v>16</v>
      </c>
      <c r="B18" s="254" t="s">
        <v>241</v>
      </c>
      <c r="C18" s="255"/>
      <c r="D18" s="255"/>
      <c r="E18" s="255"/>
      <c r="F18" s="255"/>
      <c r="G18" s="33" t="s">
        <v>219</v>
      </c>
      <c r="H18" s="147">
        <v>4</v>
      </c>
      <c r="I18" s="145">
        <v>18.5</v>
      </c>
      <c r="J18" s="91">
        <f t="shared" si="0"/>
        <v>74</v>
      </c>
      <c r="K18" s="87"/>
      <c r="L18" s="87"/>
      <c r="P18" s="142"/>
    </row>
    <row r="19" spans="1:35" s="49" customFormat="1" ht="26.25" customHeight="1" x14ac:dyDescent="0.25">
      <c r="A19" s="123">
        <v>17</v>
      </c>
      <c r="B19" s="254" t="s">
        <v>13</v>
      </c>
      <c r="C19" s="255"/>
      <c r="D19" s="255"/>
      <c r="E19" s="255"/>
      <c r="F19" s="255"/>
      <c r="G19" s="33" t="s">
        <v>8</v>
      </c>
      <c r="H19" s="88">
        <v>4</v>
      </c>
      <c r="I19" s="145">
        <v>41.58</v>
      </c>
      <c r="J19" s="91">
        <f t="shared" si="0"/>
        <v>166.32</v>
      </c>
      <c r="K19" s="87"/>
      <c r="L19" s="87"/>
      <c r="P19" s="142"/>
    </row>
    <row r="20" spans="1:35" ht="30" customHeight="1" x14ac:dyDescent="0.25">
      <c r="A20" s="251" t="s">
        <v>191</v>
      </c>
      <c r="B20" s="252"/>
      <c r="C20" s="252"/>
      <c r="D20" s="252"/>
      <c r="E20" s="252"/>
      <c r="F20" s="252"/>
      <c r="G20" s="252"/>
      <c r="H20" s="252"/>
      <c r="I20" s="253"/>
      <c r="J20" s="102">
        <f>SUM(J4:J19)</f>
        <v>1763.83</v>
      </c>
      <c r="K20" s="87"/>
      <c r="L20" s="87"/>
      <c r="P20" s="128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ht="27" customHeight="1" x14ac:dyDescent="0.25"/>
    <row r="22" spans="1:35" ht="27" customHeight="1" x14ac:dyDescent="0.25">
      <c r="A22" s="251" t="s">
        <v>40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3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ht="13.5" x14ac:dyDescent="0.25">
      <c r="A23" s="262" t="s">
        <v>49</v>
      </c>
      <c r="B23" s="245" t="s">
        <v>50</v>
      </c>
      <c r="C23" s="246"/>
      <c r="D23" s="246"/>
      <c r="E23" s="246"/>
      <c r="F23" s="247"/>
      <c r="G23" s="256" t="s">
        <v>201</v>
      </c>
      <c r="H23" s="256" t="s">
        <v>202</v>
      </c>
      <c r="I23" s="256" t="s">
        <v>198</v>
      </c>
      <c r="J23" s="256" t="s">
        <v>199</v>
      </c>
      <c r="K23" s="256" t="s">
        <v>258</v>
      </c>
      <c r="L23" s="256" t="s">
        <v>191</v>
      </c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87" customFormat="1" ht="27" customHeight="1" x14ac:dyDescent="0.25">
      <c r="A24" s="263"/>
      <c r="B24" s="248"/>
      <c r="C24" s="249"/>
      <c r="D24" s="249"/>
      <c r="E24" s="249"/>
      <c r="F24" s="250"/>
      <c r="G24" s="257"/>
      <c r="H24" s="257"/>
      <c r="I24" s="257"/>
      <c r="J24" s="257"/>
      <c r="K24" s="257"/>
      <c r="L24" s="257"/>
    </row>
    <row r="25" spans="1:35" s="49" customFormat="1" ht="25.5" customHeight="1" x14ac:dyDescent="0.25">
      <c r="A25" s="123">
        <v>1</v>
      </c>
      <c r="B25" s="254" t="s">
        <v>242</v>
      </c>
      <c r="C25" s="255"/>
      <c r="D25" s="255"/>
      <c r="E25" s="255"/>
      <c r="F25" s="258"/>
      <c r="G25" s="33" t="s">
        <v>217</v>
      </c>
      <c r="H25" s="88">
        <v>4</v>
      </c>
      <c r="I25" s="145">
        <v>41.89</v>
      </c>
      <c r="J25" s="91">
        <f>I25*H25</f>
        <v>167.56</v>
      </c>
      <c r="K25" s="90">
        <v>12</v>
      </c>
      <c r="L25" s="91">
        <f>J25/(K25/12)</f>
        <v>167.56</v>
      </c>
      <c r="P25" s="142"/>
      <c r="R25" s="142"/>
    </row>
    <row r="26" spans="1:35" s="49" customFormat="1" ht="25.5" customHeight="1" x14ac:dyDescent="0.25">
      <c r="A26" s="123">
        <v>2</v>
      </c>
      <c r="B26" s="254" t="s">
        <v>243</v>
      </c>
      <c r="C26" s="255"/>
      <c r="D26" s="255"/>
      <c r="E26" s="255"/>
      <c r="F26" s="258"/>
      <c r="G26" s="33" t="s">
        <v>217</v>
      </c>
      <c r="H26" s="88">
        <v>6</v>
      </c>
      <c r="I26" s="145">
        <v>34.450000000000003</v>
      </c>
      <c r="J26" s="91">
        <f t="shared" ref="J26:J33" si="1">I26*H26</f>
        <v>206.70000000000002</v>
      </c>
      <c r="K26" s="90">
        <v>12</v>
      </c>
      <c r="L26" s="91">
        <f t="shared" ref="L26:L33" si="2">J26/(K26/12)</f>
        <v>206.70000000000002</v>
      </c>
      <c r="P26" s="142"/>
      <c r="R26" s="142"/>
    </row>
    <row r="27" spans="1:35" s="49" customFormat="1" ht="25.5" customHeight="1" x14ac:dyDescent="0.25">
      <c r="A27" s="123">
        <v>3</v>
      </c>
      <c r="B27" s="254" t="s">
        <v>15</v>
      </c>
      <c r="C27" s="255"/>
      <c r="D27" s="255"/>
      <c r="E27" s="255"/>
      <c r="F27" s="258"/>
      <c r="G27" s="33" t="s">
        <v>217</v>
      </c>
      <c r="H27" s="88">
        <v>6</v>
      </c>
      <c r="I27" s="145">
        <v>96.22</v>
      </c>
      <c r="J27" s="91">
        <f t="shared" si="1"/>
        <v>577.31999999999994</v>
      </c>
      <c r="K27" s="90">
        <v>12</v>
      </c>
      <c r="L27" s="91">
        <f t="shared" si="2"/>
        <v>577.31999999999994</v>
      </c>
      <c r="P27" s="142"/>
      <c r="R27" s="142"/>
    </row>
    <row r="28" spans="1:35" s="49" customFormat="1" ht="25.5" customHeight="1" x14ac:dyDescent="0.25">
      <c r="A28" s="123">
        <v>4</v>
      </c>
      <c r="B28" s="254" t="s">
        <v>16</v>
      </c>
      <c r="C28" s="255"/>
      <c r="D28" s="255"/>
      <c r="E28" s="255"/>
      <c r="F28" s="258"/>
      <c r="G28" s="33" t="s">
        <v>217</v>
      </c>
      <c r="H28" s="88">
        <v>6</v>
      </c>
      <c r="I28" s="145">
        <v>20</v>
      </c>
      <c r="J28" s="91">
        <f t="shared" si="1"/>
        <v>120</v>
      </c>
      <c r="K28" s="90">
        <v>12</v>
      </c>
      <c r="L28" s="91">
        <f t="shared" si="2"/>
        <v>120</v>
      </c>
      <c r="P28" s="142"/>
      <c r="R28" s="142"/>
    </row>
    <row r="29" spans="1:35" s="49" customFormat="1" ht="25.5" customHeight="1" x14ac:dyDescent="0.25">
      <c r="A29" s="123">
        <v>5</v>
      </c>
      <c r="B29" s="254" t="s">
        <v>17</v>
      </c>
      <c r="C29" s="255"/>
      <c r="D29" s="255"/>
      <c r="E29" s="255"/>
      <c r="F29" s="258"/>
      <c r="G29" s="33" t="s">
        <v>217</v>
      </c>
      <c r="H29" s="88">
        <v>6</v>
      </c>
      <c r="I29" s="145">
        <v>15</v>
      </c>
      <c r="J29" s="91">
        <f t="shared" si="1"/>
        <v>90</v>
      </c>
      <c r="K29" s="90">
        <v>12</v>
      </c>
      <c r="L29" s="91">
        <f t="shared" si="2"/>
        <v>90</v>
      </c>
      <c r="P29" s="142"/>
      <c r="R29" s="142"/>
    </row>
    <row r="30" spans="1:35" s="49" customFormat="1" ht="25.5" customHeight="1" x14ac:dyDescent="0.25">
      <c r="A30" s="123">
        <v>6</v>
      </c>
      <c r="B30" s="254" t="s">
        <v>244</v>
      </c>
      <c r="C30" s="255"/>
      <c r="D30" s="255"/>
      <c r="E30" s="255"/>
      <c r="F30" s="258"/>
      <c r="G30" s="33" t="s">
        <v>217</v>
      </c>
      <c r="H30" s="88">
        <v>6</v>
      </c>
      <c r="I30" s="145">
        <v>12.99</v>
      </c>
      <c r="J30" s="91">
        <f t="shared" si="1"/>
        <v>77.94</v>
      </c>
      <c r="K30" s="90">
        <v>12</v>
      </c>
      <c r="L30" s="91">
        <f t="shared" si="2"/>
        <v>77.94</v>
      </c>
      <c r="P30" s="142"/>
      <c r="R30" s="142"/>
    </row>
    <row r="31" spans="1:35" s="49" customFormat="1" ht="25.5" customHeight="1" x14ac:dyDescent="0.25">
      <c r="A31" s="123">
        <v>7</v>
      </c>
      <c r="B31" s="254" t="s">
        <v>18</v>
      </c>
      <c r="C31" s="255"/>
      <c r="D31" s="255"/>
      <c r="E31" s="255"/>
      <c r="F31" s="258"/>
      <c r="G31" s="33" t="s">
        <v>217</v>
      </c>
      <c r="H31" s="88">
        <v>4</v>
      </c>
      <c r="I31" s="145">
        <v>39.4</v>
      </c>
      <c r="J31" s="91">
        <f t="shared" si="1"/>
        <v>157.6</v>
      </c>
      <c r="K31" s="90">
        <v>12</v>
      </c>
      <c r="L31" s="91">
        <f t="shared" si="2"/>
        <v>157.6</v>
      </c>
      <c r="P31" s="142"/>
      <c r="R31" s="142"/>
    </row>
    <row r="32" spans="1:35" s="49" customFormat="1" ht="25.5" customHeight="1" x14ac:dyDescent="0.25">
      <c r="A32" s="123">
        <v>8</v>
      </c>
      <c r="B32" s="254" t="s">
        <v>245</v>
      </c>
      <c r="C32" s="255"/>
      <c r="D32" s="255"/>
      <c r="E32" s="255"/>
      <c r="F32" s="258"/>
      <c r="G32" s="33" t="s">
        <v>217</v>
      </c>
      <c r="H32" s="88">
        <v>4</v>
      </c>
      <c r="I32" s="145">
        <v>20</v>
      </c>
      <c r="J32" s="91">
        <f t="shared" si="1"/>
        <v>80</v>
      </c>
      <c r="K32" s="90">
        <v>12</v>
      </c>
      <c r="L32" s="91">
        <f t="shared" si="2"/>
        <v>80</v>
      </c>
      <c r="P32" s="142"/>
      <c r="R32" s="142"/>
    </row>
    <row r="33" spans="1:35" s="49" customFormat="1" ht="24.75" customHeight="1" x14ac:dyDescent="0.25">
      <c r="A33" s="123">
        <v>9</v>
      </c>
      <c r="B33" s="254" t="s">
        <v>246</v>
      </c>
      <c r="C33" s="255"/>
      <c r="D33" s="255"/>
      <c r="E33" s="255"/>
      <c r="F33" s="258"/>
      <c r="G33" s="33" t="s">
        <v>217</v>
      </c>
      <c r="H33" s="88">
        <v>4</v>
      </c>
      <c r="I33" s="145">
        <v>11.45</v>
      </c>
      <c r="J33" s="91">
        <f t="shared" si="1"/>
        <v>45.8</v>
      </c>
      <c r="K33" s="90">
        <v>12</v>
      </c>
      <c r="L33" s="91">
        <f t="shared" si="2"/>
        <v>45.8</v>
      </c>
      <c r="P33" s="142"/>
      <c r="R33" s="142"/>
    </row>
    <row r="34" spans="1:35" s="49" customFormat="1" ht="27" customHeight="1" x14ac:dyDescent="0.25">
      <c r="A34" s="251" t="s">
        <v>191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3"/>
      <c r="L34" s="102">
        <f>SUM(L25:L33)</f>
        <v>1522.9199999999998</v>
      </c>
      <c r="R34" s="142"/>
    </row>
    <row r="35" spans="1:35" ht="27" customHeight="1" x14ac:dyDescent="0.25">
      <c r="A35" s="251" t="s">
        <v>39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53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ht="13.5" x14ac:dyDescent="0.25">
      <c r="A36" s="262" t="s">
        <v>49</v>
      </c>
      <c r="B36" s="245" t="s">
        <v>50</v>
      </c>
      <c r="C36" s="246"/>
      <c r="D36" s="246"/>
      <c r="E36" s="246"/>
      <c r="F36" s="247"/>
      <c r="G36" s="256" t="s">
        <v>201</v>
      </c>
      <c r="H36" s="256" t="s">
        <v>202</v>
      </c>
      <c r="I36" s="256" t="s">
        <v>198</v>
      </c>
      <c r="J36" s="256" t="s">
        <v>199</v>
      </c>
      <c r="K36" s="256" t="s">
        <v>258</v>
      </c>
      <c r="L36" s="256" t="s">
        <v>191</v>
      </c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87" customFormat="1" ht="27" customHeight="1" x14ac:dyDescent="0.25">
      <c r="A37" s="263"/>
      <c r="B37" s="248"/>
      <c r="C37" s="249"/>
      <c r="D37" s="249"/>
      <c r="E37" s="249"/>
      <c r="F37" s="250"/>
      <c r="G37" s="257"/>
      <c r="H37" s="257"/>
      <c r="I37" s="257"/>
      <c r="J37" s="257"/>
      <c r="K37" s="257"/>
      <c r="L37" s="257"/>
    </row>
    <row r="38" spans="1:35" s="49" customFormat="1" ht="24.75" customHeight="1" x14ac:dyDescent="0.25">
      <c r="A38" s="123">
        <v>1</v>
      </c>
      <c r="B38" s="254" t="s">
        <v>230</v>
      </c>
      <c r="C38" s="255"/>
      <c r="D38" s="255"/>
      <c r="E38" s="255"/>
      <c r="F38" s="258"/>
      <c r="G38" s="33" t="s">
        <v>217</v>
      </c>
      <c r="H38" s="88">
        <v>4</v>
      </c>
      <c r="I38" s="145">
        <v>85</v>
      </c>
      <c r="J38" s="91">
        <f>I38*H38</f>
        <v>340</v>
      </c>
      <c r="K38" s="88">
        <v>24</v>
      </c>
      <c r="L38" s="91">
        <f>J38/(K38/12)</f>
        <v>170</v>
      </c>
      <c r="O38" s="142"/>
      <c r="P38" s="142"/>
      <c r="R38" s="142"/>
    </row>
    <row r="39" spans="1:35" s="49" customFormat="1" ht="24.75" customHeight="1" x14ac:dyDescent="0.25">
      <c r="A39" s="123">
        <v>2</v>
      </c>
      <c r="B39" s="254" t="s">
        <v>247</v>
      </c>
      <c r="C39" s="255"/>
      <c r="D39" s="255"/>
      <c r="E39" s="255"/>
      <c r="F39" s="258"/>
      <c r="G39" s="33" t="s">
        <v>217</v>
      </c>
      <c r="H39" s="88">
        <v>4</v>
      </c>
      <c r="I39" s="145">
        <v>162.04</v>
      </c>
      <c r="J39" s="91">
        <f>I39*H39</f>
        <v>648.16</v>
      </c>
      <c r="K39" s="88">
        <v>24</v>
      </c>
      <c r="L39" s="91">
        <f t="shared" ref="L39:L42" si="3">J39/(K39/12)</f>
        <v>324.08</v>
      </c>
      <c r="O39" s="142"/>
      <c r="P39" s="142"/>
      <c r="R39" s="142"/>
    </row>
    <row r="40" spans="1:35" s="49" customFormat="1" ht="24.75" customHeight="1" x14ac:dyDescent="0.25">
      <c r="A40" s="123">
        <v>3</v>
      </c>
      <c r="B40" s="254" t="s">
        <v>19</v>
      </c>
      <c r="C40" s="255"/>
      <c r="D40" s="255"/>
      <c r="E40" s="255"/>
      <c r="F40" s="258"/>
      <c r="G40" s="33" t="s">
        <v>217</v>
      </c>
      <c r="H40" s="88">
        <v>4</v>
      </c>
      <c r="I40" s="145">
        <v>90</v>
      </c>
      <c r="J40" s="91">
        <f>I40*H40</f>
        <v>360</v>
      </c>
      <c r="K40" s="88">
        <v>24</v>
      </c>
      <c r="L40" s="91">
        <f t="shared" si="3"/>
        <v>180</v>
      </c>
      <c r="O40" s="142"/>
      <c r="P40" s="142"/>
      <c r="R40" s="142"/>
    </row>
    <row r="41" spans="1:35" s="49" customFormat="1" ht="24.75" customHeight="1" x14ac:dyDescent="0.25">
      <c r="A41" s="123">
        <v>4</v>
      </c>
      <c r="B41" s="254" t="s">
        <v>248</v>
      </c>
      <c r="C41" s="255"/>
      <c r="D41" s="255"/>
      <c r="E41" s="255"/>
      <c r="F41" s="258"/>
      <c r="G41" s="33" t="s">
        <v>217</v>
      </c>
      <c r="H41" s="88">
        <v>4</v>
      </c>
      <c r="I41" s="145">
        <v>155.65</v>
      </c>
      <c r="J41" s="91">
        <f>I41*H41</f>
        <v>622.6</v>
      </c>
      <c r="K41" s="88">
        <v>24</v>
      </c>
      <c r="L41" s="91">
        <f t="shared" si="3"/>
        <v>311.3</v>
      </c>
      <c r="O41" s="142"/>
      <c r="P41" s="142"/>
      <c r="R41" s="142"/>
    </row>
    <row r="42" spans="1:35" s="49" customFormat="1" ht="24.75" customHeight="1" x14ac:dyDescent="0.25">
      <c r="A42" s="123">
        <v>5</v>
      </c>
      <c r="B42" s="254" t="s">
        <v>20</v>
      </c>
      <c r="C42" s="255"/>
      <c r="D42" s="255"/>
      <c r="E42" s="255"/>
      <c r="F42" s="258"/>
      <c r="G42" s="33" t="s">
        <v>217</v>
      </c>
      <c r="H42" s="88">
        <v>4</v>
      </c>
      <c r="I42" s="145">
        <v>180</v>
      </c>
      <c r="J42" s="91">
        <f>I42*H42</f>
        <v>720</v>
      </c>
      <c r="K42" s="88">
        <v>24</v>
      </c>
      <c r="L42" s="91">
        <f t="shared" si="3"/>
        <v>360</v>
      </c>
      <c r="O42" s="142"/>
      <c r="P42" s="142"/>
      <c r="R42" s="142"/>
    </row>
    <row r="43" spans="1:35" ht="27" customHeight="1" x14ac:dyDescent="0.25">
      <c r="A43" s="251" t="s">
        <v>191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3"/>
      <c r="L43" s="102">
        <f>SUM(L38:L42)</f>
        <v>1345.3799999999999</v>
      </c>
      <c r="R43" s="128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ht="27" customHeight="1" x14ac:dyDescent="0.25">
      <c r="A44" s="251" t="s">
        <v>38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3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ht="13.5" x14ac:dyDescent="0.25">
      <c r="A45" s="262" t="s">
        <v>0</v>
      </c>
      <c r="B45" s="245" t="s">
        <v>43</v>
      </c>
      <c r="C45" s="246"/>
      <c r="D45" s="246"/>
      <c r="E45" s="246"/>
      <c r="F45" s="247"/>
      <c r="G45" s="256" t="s">
        <v>201</v>
      </c>
      <c r="H45" s="256" t="s">
        <v>42</v>
      </c>
      <c r="I45" s="256" t="s">
        <v>198</v>
      </c>
      <c r="J45" s="256" t="s">
        <v>199</v>
      </c>
      <c r="K45" s="256" t="s">
        <v>258</v>
      </c>
      <c r="L45" s="256" t="s">
        <v>191</v>
      </c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s="87" customFormat="1" ht="27" customHeight="1" x14ac:dyDescent="0.25">
      <c r="A46" s="263"/>
      <c r="B46" s="248"/>
      <c r="C46" s="249"/>
      <c r="D46" s="249"/>
      <c r="E46" s="249"/>
      <c r="F46" s="250"/>
      <c r="G46" s="257"/>
      <c r="H46" s="257"/>
      <c r="I46" s="257"/>
      <c r="J46" s="257"/>
      <c r="K46" s="257"/>
      <c r="L46" s="257"/>
    </row>
    <row r="47" spans="1:35" s="49" customFormat="1" ht="24.75" customHeight="1" x14ac:dyDescent="0.25">
      <c r="A47" s="123">
        <v>1</v>
      </c>
      <c r="B47" s="254" t="s">
        <v>203</v>
      </c>
      <c r="C47" s="255"/>
      <c r="D47" s="255"/>
      <c r="E47" s="255"/>
      <c r="F47" s="258"/>
      <c r="G47" s="33" t="s">
        <v>217</v>
      </c>
      <c r="H47" s="88">
        <v>4</v>
      </c>
      <c r="I47" s="145">
        <v>697.59</v>
      </c>
      <c r="J47" s="91">
        <f>I47*H47</f>
        <v>2790.36</v>
      </c>
      <c r="K47" s="88">
        <f>5*12</f>
        <v>60</v>
      </c>
      <c r="L47" s="91">
        <f>J47/(K47/12)</f>
        <v>558.072</v>
      </c>
      <c r="O47" s="142"/>
      <c r="P47" s="142"/>
      <c r="R47" s="142"/>
    </row>
    <row r="48" spans="1:35" s="49" customFormat="1" ht="24.75" customHeight="1" x14ac:dyDescent="0.25">
      <c r="A48" s="123">
        <v>2</v>
      </c>
      <c r="B48" s="254" t="s">
        <v>204</v>
      </c>
      <c r="C48" s="255"/>
      <c r="D48" s="255"/>
      <c r="E48" s="255"/>
      <c r="F48" s="258"/>
      <c r="G48" s="33" t="s">
        <v>217</v>
      </c>
      <c r="H48" s="88">
        <v>4</v>
      </c>
      <c r="I48" s="145">
        <v>250</v>
      </c>
      <c r="J48" s="91">
        <f>I48*H48</f>
        <v>1000</v>
      </c>
      <c r="K48" s="88">
        <f>5*12</f>
        <v>60</v>
      </c>
      <c r="L48" s="91">
        <f t="shared" ref="L48" si="4">J48/(K48/12)</f>
        <v>200</v>
      </c>
      <c r="O48" s="142"/>
      <c r="P48" s="142"/>
      <c r="R48" s="142"/>
    </row>
    <row r="49" spans="1:35" ht="27" customHeight="1" x14ac:dyDescent="0.25">
      <c r="A49" s="138" t="s">
        <v>191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40"/>
      <c r="L49" s="102">
        <f>SUM(L47:L48)</f>
        <v>758.072</v>
      </c>
      <c r="R49" s="128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ht="27" customHeight="1" x14ac:dyDescent="0.25">
      <c r="J50" s="87"/>
      <c r="K50" s="87"/>
      <c r="L50" s="87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ht="27" customHeight="1" x14ac:dyDescent="0.25">
      <c r="A51" s="251" t="s">
        <v>37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3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ht="13.5" x14ac:dyDescent="0.25">
      <c r="A52" s="262" t="s">
        <v>49</v>
      </c>
      <c r="B52" s="245" t="s">
        <v>50</v>
      </c>
      <c r="C52" s="246"/>
      <c r="D52" s="246"/>
      <c r="E52" s="246"/>
      <c r="F52" s="247"/>
      <c r="G52" s="256" t="s">
        <v>201</v>
      </c>
      <c r="H52" s="256" t="s">
        <v>202</v>
      </c>
      <c r="I52" s="256" t="s">
        <v>198</v>
      </c>
      <c r="J52" s="256" t="s">
        <v>199</v>
      </c>
      <c r="K52" s="256" t="s">
        <v>258</v>
      </c>
      <c r="L52" s="256" t="s">
        <v>191</v>
      </c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s="87" customFormat="1" ht="27" customHeight="1" x14ac:dyDescent="0.25">
      <c r="A53" s="263"/>
      <c r="B53" s="248"/>
      <c r="C53" s="249"/>
      <c r="D53" s="249"/>
      <c r="E53" s="249"/>
      <c r="F53" s="250"/>
      <c r="G53" s="257"/>
      <c r="H53" s="257"/>
      <c r="I53" s="257"/>
      <c r="J53" s="257"/>
      <c r="K53" s="257"/>
      <c r="L53" s="257"/>
    </row>
    <row r="54" spans="1:35" s="49" customFormat="1" ht="24.75" customHeight="1" x14ac:dyDescent="0.25">
      <c r="A54" s="123">
        <v>1</v>
      </c>
      <c r="B54" s="254" t="s">
        <v>249</v>
      </c>
      <c r="C54" s="255"/>
      <c r="D54" s="255"/>
      <c r="E54" s="255"/>
      <c r="F54" s="258"/>
      <c r="G54" s="33" t="s">
        <v>217</v>
      </c>
      <c r="H54" s="88">
        <v>8</v>
      </c>
      <c r="I54" s="145">
        <v>600</v>
      </c>
      <c r="J54" s="91">
        <f t="shared" ref="J54:J59" si="5">I54*H54</f>
        <v>4800</v>
      </c>
      <c r="K54" s="88">
        <f t="shared" ref="K54:K59" si="6">5*12</f>
        <v>60</v>
      </c>
      <c r="L54" s="91">
        <f t="shared" ref="L54:L59" si="7">J54/(K54/12)</f>
        <v>960</v>
      </c>
      <c r="O54" s="142"/>
      <c r="P54" s="142"/>
      <c r="R54" s="142"/>
    </row>
    <row r="55" spans="1:35" s="49" customFormat="1" ht="24.75" customHeight="1" x14ac:dyDescent="0.25">
      <c r="A55" s="123">
        <v>2</v>
      </c>
      <c r="B55" s="254" t="s">
        <v>250</v>
      </c>
      <c r="C55" s="255"/>
      <c r="D55" s="255"/>
      <c r="E55" s="255"/>
      <c r="F55" s="258"/>
      <c r="G55" s="33" t="s">
        <v>217</v>
      </c>
      <c r="H55" s="88">
        <v>46</v>
      </c>
      <c r="I55" s="145">
        <v>30.16</v>
      </c>
      <c r="J55" s="91">
        <f t="shared" si="5"/>
        <v>1387.36</v>
      </c>
      <c r="K55" s="88">
        <f t="shared" si="6"/>
        <v>60</v>
      </c>
      <c r="L55" s="91">
        <f t="shared" si="7"/>
        <v>277.47199999999998</v>
      </c>
      <c r="O55" s="142"/>
      <c r="P55" s="142"/>
      <c r="R55" s="142"/>
    </row>
    <row r="56" spans="1:35" s="49" customFormat="1" ht="24.75" customHeight="1" x14ac:dyDescent="0.25">
      <c r="A56" s="123">
        <v>3</v>
      </c>
      <c r="B56" s="254" t="s">
        <v>205</v>
      </c>
      <c r="C56" s="255"/>
      <c r="D56" s="255"/>
      <c r="E56" s="255"/>
      <c r="F56" s="258"/>
      <c r="G56" s="33" t="s">
        <v>217</v>
      </c>
      <c r="H56" s="88">
        <v>3</v>
      </c>
      <c r="I56" s="145">
        <v>86.01</v>
      </c>
      <c r="J56" s="91">
        <f t="shared" si="5"/>
        <v>258.03000000000003</v>
      </c>
      <c r="K56" s="88">
        <f t="shared" si="6"/>
        <v>60</v>
      </c>
      <c r="L56" s="91">
        <f t="shared" si="7"/>
        <v>51.606000000000009</v>
      </c>
      <c r="O56" s="142"/>
      <c r="P56" s="142"/>
      <c r="R56" s="142"/>
    </row>
    <row r="57" spans="1:35" s="49" customFormat="1" ht="24.75" customHeight="1" x14ac:dyDescent="0.25">
      <c r="A57" s="123">
        <v>4</v>
      </c>
      <c r="B57" s="254" t="s">
        <v>206</v>
      </c>
      <c r="C57" s="255"/>
      <c r="D57" s="255"/>
      <c r="E57" s="255"/>
      <c r="F57" s="258"/>
      <c r="G57" s="33" t="s">
        <v>217</v>
      </c>
      <c r="H57" s="88">
        <v>20</v>
      </c>
      <c r="I57" s="145">
        <v>180</v>
      </c>
      <c r="J57" s="91">
        <f t="shared" si="5"/>
        <v>3600</v>
      </c>
      <c r="K57" s="88">
        <f t="shared" si="6"/>
        <v>60</v>
      </c>
      <c r="L57" s="91">
        <f t="shared" si="7"/>
        <v>720</v>
      </c>
      <c r="O57" s="142"/>
      <c r="P57" s="142"/>
      <c r="R57" s="142"/>
    </row>
    <row r="58" spans="1:35" s="49" customFormat="1" ht="24.75" customHeight="1" x14ac:dyDescent="0.25">
      <c r="A58" s="123">
        <v>5</v>
      </c>
      <c r="B58" s="254" t="s">
        <v>251</v>
      </c>
      <c r="C58" s="255"/>
      <c r="D58" s="255"/>
      <c r="E58" s="255"/>
      <c r="F58" s="258"/>
      <c r="G58" s="33" t="s">
        <v>217</v>
      </c>
      <c r="H58" s="88">
        <v>20</v>
      </c>
      <c r="I58" s="145">
        <v>85</v>
      </c>
      <c r="J58" s="91">
        <f t="shared" si="5"/>
        <v>1700</v>
      </c>
      <c r="K58" s="88">
        <f t="shared" si="6"/>
        <v>60</v>
      </c>
      <c r="L58" s="91">
        <f t="shared" si="7"/>
        <v>340</v>
      </c>
      <c r="O58" s="142"/>
      <c r="P58" s="142"/>
      <c r="R58" s="142"/>
    </row>
    <row r="59" spans="1:35" s="49" customFormat="1" ht="24.75" customHeight="1" x14ac:dyDescent="0.25">
      <c r="A59" s="123">
        <v>6</v>
      </c>
      <c r="B59" s="254" t="s">
        <v>207</v>
      </c>
      <c r="C59" s="255"/>
      <c r="D59" s="255"/>
      <c r="E59" s="255"/>
      <c r="F59" s="258"/>
      <c r="G59" s="33" t="s">
        <v>217</v>
      </c>
      <c r="H59" s="88">
        <v>20</v>
      </c>
      <c r="I59" s="145">
        <v>63.83</v>
      </c>
      <c r="J59" s="91">
        <f t="shared" si="5"/>
        <v>1276.5999999999999</v>
      </c>
      <c r="K59" s="88">
        <f t="shared" si="6"/>
        <v>60</v>
      </c>
      <c r="L59" s="91">
        <f t="shared" si="7"/>
        <v>255.32</v>
      </c>
      <c r="O59" s="142"/>
      <c r="P59" s="142"/>
      <c r="R59" s="142"/>
    </row>
    <row r="60" spans="1:35" ht="27" customHeight="1" x14ac:dyDescent="0.25">
      <c r="A60" s="251" t="s">
        <v>191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3"/>
      <c r="L60" s="102">
        <f>SUM(L54:L59)</f>
        <v>2604.3980000000001</v>
      </c>
      <c r="R60" s="128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ht="27" customHeight="1" x14ac:dyDescent="0.25">
      <c r="J61" s="87"/>
      <c r="K61" s="87"/>
      <c r="L61" s="87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ht="27" customHeight="1" x14ac:dyDescent="0.25">
      <c r="A62" s="251" t="s">
        <v>284</v>
      </c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3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ht="13.5" x14ac:dyDescent="0.25">
      <c r="A63" s="262" t="s">
        <v>49</v>
      </c>
      <c r="B63" s="245" t="s">
        <v>50</v>
      </c>
      <c r="C63" s="246"/>
      <c r="D63" s="246"/>
      <c r="E63" s="246"/>
      <c r="F63" s="247"/>
      <c r="G63" s="256" t="s">
        <v>201</v>
      </c>
      <c r="H63" s="256" t="s">
        <v>202</v>
      </c>
      <c r="I63" s="256" t="s">
        <v>198</v>
      </c>
      <c r="J63" s="256" t="s">
        <v>199</v>
      </c>
      <c r="K63" s="256" t="s">
        <v>258</v>
      </c>
      <c r="L63" s="256" t="s">
        <v>191</v>
      </c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s="87" customFormat="1" ht="27" customHeight="1" x14ac:dyDescent="0.25">
      <c r="A64" s="263"/>
      <c r="B64" s="248"/>
      <c r="C64" s="249"/>
      <c r="D64" s="249"/>
      <c r="E64" s="249"/>
      <c r="F64" s="250"/>
      <c r="G64" s="257"/>
      <c r="H64" s="257"/>
      <c r="I64" s="257"/>
      <c r="J64" s="257"/>
      <c r="K64" s="257"/>
      <c r="L64" s="257"/>
    </row>
    <row r="65" spans="1:35" s="49" customFormat="1" ht="24.75" customHeight="1" x14ac:dyDescent="0.25">
      <c r="A65" s="123">
        <v>1</v>
      </c>
      <c r="B65" s="254" t="s">
        <v>208</v>
      </c>
      <c r="C65" s="255"/>
      <c r="D65" s="255"/>
      <c r="E65" s="255"/>
      <c r="F65" s="258"/>
      <c r="G65" s="33" t="s">
        <v>217</v>
      </c>
      <c r="H65" s="88">
        <v>3</v>
      </c>
      <c r="I65" s="145">
        <v>30.64</v>
      </c>
      <c r="J65" s="91">
        <f t="shared" ref="J65:J75" si="8">I65*H65</f>
        <v>91.92</v>
      </c>
      <c r="K65" s="88">
        <f>10*12</f>
        <v>120</v>
      </c>
      <c r="L65" s="91">
        <f t="shared" ref="L65:L75" si="9">J65/(K65/12)</f>
        <v>9.1920000000000002</v>
      </c>
      <c r="O65" s="142"/>
      <c r="P65" s="142"/>
      <c r="R65" s="142"/>
    </row>
    <row r="66" spans="1:35" s="49" customFormat="1" ht="24.75" customHeight="1" x14ac:dyDescent="0.25">
      <c r="A66" s="123">
        <v>2</v>
      </c>
      <c r="B66" s="254" t="s">
        <v>209</v>
      </c>
      <c r="C66" s="255"/>
      <c r="D66" s="255"/>
      <c r="E66" s="255"/>
      <c r="F66" s="258"/>
      <c r="G66" s="33" t="s">
        <v>217</v>
      </c>
      <c r="H66" s="88">
        <v>3</v>
      </c>
      <c r="I66" s="145">
        <v>91.81</v>
      </c>
      <c r="J66" s="91">
        <f t="shared" si="8"/>
        <v>275.43</v>
      </c>
      <c r="K66" s="88">
        <f t="shared" ref="K66:K75" si="10">10*12</f>
        <v>120</v>
      </c>
      <c r="L66" s="91">
        <f t="shared" si="9"/>
        <v>27.542999999999999</v>
      </c>
      <c r="O66" s="142"/>
      <c r="P66" s="142"/>
      <c r="R66" s="142"/>
    </row>
    <row r="67" spans="1:35" s="49" customFormat="1" ht="24.75" customHeight="1" x14ac:dyDescent="0.25">
      <c r="A67" s="123">
        <v>3</v>
      </c>
      <c r="B67" s="254" t="s">
        <v>210</v>
      </c>
      <c r="C67" s="255"/>
      <c r="D67" s="255"/>
      <c r="E67" s="255"/>
      <c r="F67" s="258"/>
      <c r="G67" s="33" t="s">
        <v>217</v>
      </c>
      <c r="H67" s="88">
        <v>3</v>
      </c>
      <c r="I67" s="145">
        <v>25</v>
      </c>
      <c r="J67" s="91">
        <f t="shared" si="8"/>
        <v>75</v>
      </c>
      <c r="K67" s="88">
        <f t="shared" si="10"/>
        <v>120</v>
      </c>
      <c r="L67" s="91">
        <f t="shared" si="9"/>
        <v>7.5</v>
      </c>
      <c r="O67" s="142"/>
      <c r="P67" s="142"/>
      <c r="R67" s="142"/>
    </row>
    <row r="68" spans="1:35" s="49" customFormat="1" ht="24.75" customHeight="1" x14ac:dyDescent="0.25">
      <c r="A68" s="123">
        <v>4</v>
      </c>
      <c r="B68" s="254" t="s">
        <v>21</v>
      </c>
      <c r="C68" s="255"/>
      <c r="D68" s="255"/>
      <c r="E68" s="255"/>
      <c r="F68" s="258"/>
      <c r="G68" s="33" t="s">
        <v>217</v>
      </c>
      <c r="H68" s="88">
        <v>4</v>
      </c>
      <c r="I68" s="145">
        <v>97.59</v>
      </c>
      <c r="J68" s="91">
        <f t="shared" si="8"/>
        <v>390.36</v>
      </c>
      <c r="K68" s="88">
        <f t="shared" si="10"/>
        <v>120</v>
      </c>
      <c r="L68" s="91">
        <f t="shared" si="9"/>
        <v>39.036000000000001</v>
      </c>
      <c r="O68" s="142"/>
      <c r="P68" s="142"/>
      <c r="R68" s="142"/>
    </row>
    <row r="69" spans="1:35" s="49" customFormat="1" ht="24.75" customHeight="1" x14ac:dyDescent="0.25">
      <c r="A69" s="123">
        <v>5</v>
      </c>
      <c r="B69" s="254" t="s">
        <v>22</v>
      </c>
      <c r="C69" s="255"/>
      <c r="D69" s="255"/>
      <c r="E69" s="255"/>
      <c r="F69" s="258"/>
      <c r="G69" s="33" t="s">
        <v>217</v>
      </c>
      <c r="H69" s="88">
        <v>3</v>
      </c>
      <c r="I69" s="145">
        <v>116.4</v>
      </c>
      <c r="J69" s="91">
        <f t="shared" si="8"/>
        <v>349.20000000000005</v>
      </c>
      <c r="K69" s="88">
        <f t="shared" si="10"/>
        <v>120</v>
      </c>
      <c r="L69" s="91">
        <f t="shared" si="9"/>
        <v>34.92</v>
      </c>
      <c r="O69" s="142"/>
      <c r="P69" s="142"/>
      <c r="R69" s="142"/>
    </row>
    <row r="70" spans="1:35" s="49" customFormat="1" ht="24.75" customHeight="1" x14ac:dyDescent="0.25">
      <c r="A70" s="123">
        <v>6</v>
      </c>
      <c r="B70" s="254" t="s">
        <v>211</v>
      </c>
      <c r="C70" s="255"/>
      <c r="D70" s="255"/>
      <c r="E70" s="255"/>
      <c r="F70" s="258"/>
      <c r="G70" s="33" t="s">
        <v>217</v>
      </c>
      <c r="H70" s="88">
        <v>4</v>
      </c>
      <c r="I70" s="145">
        <v>34.200000000000003</v>
      </c>
      <c r="J70" s="91">
        <f t="shared" si="8"/>
        <v>136.80000000000001</v>
      </c>
      <c r="K70" s="88">
        <f t="shared" si="10"/>
        <v>120</v>
      </c>
      <c r="L70" s="91">
        <f t="shared" si="9"/>
        <v>13.680000000000001</v>
      </c>
      <c r="O70" s="142"/>
      <c r="P70" s="142"/>
      <c r="R70" s="142"/>
    </row>
    <row r="71" spans="1:35" s="49" customFormat="1" ht="24.75" customHeight="1" x14ac:dyDescent="0.25">
      <c r="A71" s="123">
        <v>7</v>
      </c>
      <c r="B71" s="254" t="s">
        <v>252</v>
      </c>
      <c r="C71" s="255"/>
      <c r="D71" s="255"/>
      <c r="E71" s="255"/>
      <c r="F71" s="258"/>
      <c r="G71" s="33" t="s">
        <v>217</v>
      </c>
      <c r="H71" s="88">
        <v>3</v>
      </c>
      <c r="I71" s="145">
        <v>317.10000000000002</v>
      </c>
      <c r="J71" s="91">
        <f t="shared" si="8"/>
        <v>951.30000000000007</v>
      </c>
      <c r="K71" s="88">
        <f t="shared" si="10"/>
        <v>120</v>
      </c>
      <c r="L71" s="91">
        <f t="shared" si="9"/>
        <v>95.13000000000001</v>
      </c>
      <c r="O71" s="142"/>
      <c r="P71" s="142"/>
      <c r="R71" s="142"/>
    </row>
    <row r="72" spans="1:35" s="49" customFormat="1" ht="24.75" customHeight="1" x14ac:dyDescent="0.25">
      <c r="A72" s="123">
        <v>8</v>
      </c>
      <c r="B72" s="254" t="s">
        <v>212</v>
      </c>
      <c r="C72" s="255"/>
      <c r="D72" s="255"/>
      <c r="E72" s="255"/>
      <c r="F72" s="258"/>
      <c r="G72" s="33" t="s">
        <v>217</v>
      </c>
      <c r="H72" s="88">
        <v>3</v>
      </c>
      <c r="I72" s="145">
        <v>245</v>
      </c>
      <c r="J72" s="91">
        <f t="shared" si="8"/>
        <v>735</v>
      </c>
      <c r="K72" s="88">
        <f t="shared" si="10"/>
        <v>120</v>
      </c>
      <c r="L72" s="91">
        <f t="shared" si="9"/>
        <v>73.5</v>
      </c>
      <c r="O72" s="142"/>
      <c r="P72" s="142"/>
      <c r="R72" s="142"/>
    </row>
    <row r="73" spans="1:35" s="49" customFormat="1" ht="24.75" customHeight="1" x14ac:dyDescent="0.25">
      <c r="A73" s="123">
        <v>9</v>
      </c>
      <c r="B73" s="254" t="s">
        <v>213</v>
      </c>
      <c r="C73" s="255"/>
      <c r="D73" s="255"/>
      <c r="E73" s="255"/>
      <c r="F73" s="258"/>
      <c r="G73" s="33" t="s">
        <v>217</v>
      </c>
      <c r="H73" s="88">
        <v>3</v>
      </c>
      <c r="I73" s="145">
        <v>143.87</v>
      </c>
      <c r="J73" s="91">
        <f t="shared" si="8"/>
        <v>431.61</v>
      </c>
      <c r="K73" s="88">
        <f t="shared" si="10"/>
        <v>120</v>
      </c>
      <c r="L73" s="91">
        <f t="shared" si="9"/>
        <v>43.161000000000001</v>
      </c>
      <c r="O73" s="142"/>
      <c r="P73" s="142"/>
      <c r="R73" s="142"/>
    </row>
    <row r="74" spans="1:35" s="49" customFormat="1" ht="24.75" customHeight="1" x14ac:dyDescent="0.25">
      <c r="A74" s="123">
        <v>10</v>
      </c>
      <c r="B74" s="254" t="s">
        <v>214</v>
      </c>
      <c r="C74" s="255"/>
      <c r="D74" s="255"/>
      <c r="E74" s="255"/>
      <c r="F74" s="258"/>
      <c r="G74" s="33" t="s">
        <v>217</v>
      </c>
      <c r="H74" s="88">
        <v>3</v>
      </c>
      <c r="I74" s="145">
        <v>25</v>
      </c>
      <c r="J74" s="91">
        <f t="shared" si="8"/>
        <v>75</v>
      </c>
      <c r="K74" s="88">
        <f t="shared" si="10"/>
        <v>120</v>
      </c>
      <c r="L74" s="91">
        <f t="shared" si="9"/>
        <v>7.5</v>
      </c>
      <c r="O74" s="142"/>
      <c r="P74" s="142"/>
      <c r="R74" s="142"/>
    </row>
    <row r="75" spans="1:35" s="49" customFormat="1" ht="24.75" customHeight="1" x14ac:dyDescent="0.25">
      <c r="A75" s="123">
        <v>11</v>
      </c>
      <c r="B75" s="254" t="s">
        <v>200</v>
      </c>
      <c r="C75" s="255"/>
      <c r="D75" s="255"/>
      <c r="E75" s="255"/>
      <c r="F75" s="258"/>
      <c r="G75" s="33" t="s">
        <v>23</v>
      </c>
      <c r="H75" s="88">
        <v>2</v>
      </c>
      <c r="I75" s="145">
        <v>179.69</v>
      </c>
      <c r="J75" s="91">
        <f t="shared" si="8"/>
        <v>359.38</v>
      </c>
      <c r="K75" s="88">
        <f t="shared" si="10"/>
        <v>120</v>
      </c>
      <c r="L75" s="91">
        <f t="shared" si="9"/>
        <v>35.938000000000002</v>
      </c>
      <c r="O75" s="142"/>
      <c r="P75" s="142"/>
      <c r="R75" s="142"/>
    </row>
    <row r="76" spans="1:35" ht="27" customHeight="1" x14ac:dyDescent="0.25">
      <c r="A76" s="251" t="s">
        <v>191</v>
      </c>
      <c r="B76" s="252"/>
      <c r="C76" s="252"/>
      <c r="D76" s="252"/>
      <c r="E76" s="252"/>
      <c r="F76" s="252"/>
      <c r="G76" s="252"/>
      <c r="H76" s="252"/>
      <c r="I76" s="252"/>
      <c r="J76" s="252"/>
      <c r="K76" s="253"/>
      <c r="L76" s="102">
        <f>SUM(L65:L75)</f>
        <v>387.1</v>
      </c>
      <c r="R76" s="128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ht="27" customHeight="1" x14ac:dyDescent="0.25">
      <c r="B77" s="4"/>
      <c r="C77" s="4"/>
      <c r="D77" s="4"/>
      <c r="E77" s="4"/>
      <c r="F77" s="4"/>
      <c r="G77" s="4"/>
      <c r="H77" s="4"/>
    </row>
    <row r="78" spans="1:35" ht="27" customHeight="1" x14ac:dyDescent="0.25">
      <c r="A78" s="261" t="s">
        <v>269</v>
      </c>
      <c r="B78" s="261"/>
      <c r="C78" s="261"/>
      <c r="D78" s="261"/>
      <c r="E78" s="261"/>
      <c r="F78" s="261"/>
      <c r="G78" s="261"/>
      <c r="H78" s="261"/>
      <c r="I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ht="27" customHeight="1" x14ac:dyDescent="0.25">
      <c r="A79" s="103" t="s">
        <v>49</v>
      </c>
      <c r="B79" s="141" t="s">
        <v>50</v>
      </c>
      <c r="C79" s="261" t="s">
        <v>199</v>
      </c>
      <c r="D79" s="261"/>
      <c r="E79" s="261" t="s">
        <v>191</v>
      </c>
      <c r="F79" s="261"/>
      <c r="G79" s="261" t="s">
        <v>259</v>
      </c>
      <c r="H79" s="261"/>
      <c r="I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ht="27" customHeight="1" x14ac:dyDescent="0.25">
      <c r="A80" s="88">
        <v>1</v>
      </c>
      <c r="B80" s="137" t="s">
        <v>265</v>
      </c>
      <c r="C80" s="259">
        <f>ROUND(J20,2)</f>
        <v>1763.83</v>
      </c>
      <c r="D80" s="259"/>
      <c r="E80" s="260">
        <f>ROUND(SUM(C80:C83),2)</f>
        <v>8381.7000000000007</v>
      </c>
      <c r="F80" s="260"/>
      <c r="G80" s="260">
        <f>ROUND(E80/12,2)</f>
        <v>698.48</v>
      </c>
      <c r="H80" s="260"/>
      <c r="I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 ht="27" customHeight="1" x14ac:dyDescent="0.25">
      <c r="A81" s="88">
        <v>2</v>
      </c>
      <c r="B81" s="137" t="s">
        <v>266</v>
      </c>
      <c r="C81" s="259">
        <f>ROUND(L34+L43+L49,2)</f>
        <v>3626.37</v>
      </c>
      <c r="D81" s="259"/>
      <c r="E81" s="260"/>
      <c r="F81" s="260"/>
      <c r="G81" s="260"/>
      <c r="H81" s="260"/>
      <c r="I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 ht="27" customHeight="1" x14ac:dyDescent="0.25">
      <c r="A82" s="88">
        <v>3</v>
      </c>
      <c r="B82" s="137" t="s">
        <v>268</v>
      </c>
      <c r="C82" s="259">
        <f>ROUND(L60,2)</f>
        <v>2604.4</v>
      </c>
      <c r="D82" s="259"/>
      <c r="E82" s="260"/>
      <c r="F82" s="260"/>
      <c r="G82" s="260"/>
      <c r="H82" s="260"/>
      <c r="I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 ht="27" customHeight="1" x14ac:dyDescent="0.25">
      <c r="A83" s="88">
        <v>4</v>
      </c>
      <c r="B83" s="137" t="s">
        <v>267</v>
      </c>
      <c r="C83" s="259">
        <f>ROUND(L76,2)</f>
        <v>387.1</v>
      </c>
      <c r="D83" s="259"/>
      <c r="E83" s="260"/>
      <c r="F83" s="260"/>
      <c r="G83" s="260"/>
      <c r="H83" s="260"/>
      <c r="I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 ht="27" customHeight="1" x14ac:dyDescent="0.25">
      <c r="B84" s="98"/>
      <c r="C84" s="98"/>
      <c r="D84" s="98"/>
      <c r="E84" s="98"/>
      <c r="F84" s="98"/>
      <c r="G84" s="4"/>
      <c r="H84" s="4"/>
      <c r="I84" s="4"/>
      <c r="Z84" s="4"/>
      <c r="AA84" s="4"/>
      <c r="AI84" s="4"/>
    </row>
    <row r="85" spans="1:35" ht="27" customHeight="1" x14ac:dyDescent="0.25"/>
    <row r="86" spans="1:35" ht="27" customHeight="1" x14ac:dyDescent="0.25"/>
  </sheetData>
  <mergeCells count="116">
    <mergeCell ref="A1:J1"/>
    <mergeCell ref="A22:L22"/>
    <mergeCell ref="A34:K34"/>
    <mergeCell ref="A35:L35"/>
    <mergeCell ref="I2:I3"/>
    <mergeCell ref="J2:J3"/>
    <mergeCell ref="A2:A3"/>
    <mergeCell ref="G2:G3"/>
    <mergeCell ref="H2:H3"/>
    <mergeCell ref="B2:F3"/>
    <mergeCell ref="J23:J24"/>
    <mergeCell ref="K23:K24"/>
    <mergeCell ref="L23:L24"/>
    <mergeCell ref="I23:I24"/>
    <mergeCell ref="A23:A24"/>
    <mergeCell ref="G23:G24"/>
    <mergeCell ref="H23:H24"/>
    <mergeCell ref="B4:F4"/>
    <mergeCell ref="B5:F5"/>
    <mergeCell ref="B6:F6"/>
    <mergeCell ref="B7:F7"/>
    <mergeCell ref="B8:F8"/>
    <mergeCell ref="B9:F9"/>
    <mergeCell ref="B10:F10"/>
    <mergeCell ref="I36:I37"/>
    <mergeCell ref="J36:J37"/>
    <mergeCell ref="K36:K37"/>
    <mergeCell ref="L36:L37"/>
    <mergeCell ref="B39:F39"/>
    <mergeCell ref="B40:F40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6:F37"/>
    <mergeCell ref="B38:F38"/>
    <mergeCell ref="A36:A37"/>
    <mergeCell ref="G36:G37"/>
    <mergeCell ref="H36:H37"/>
    <mergeCell ref="B41:F41"/>
    <mergeCell ref="B42:F42"/>
    <mergeCell ref="B59:F59"/>
    <mergeCell ref="J45:J46"/>
    <mergeCell ref="K45:K46"/>
    <mergeCell ref="L45:L46"/>
    <mergeCell ref="A52:A53"/>
    <mergeCell ref="G52:G53"/>
    <mergeCell ref="H52:H53"/>
    <mergeCell ref="I45:I46"/>
    <mergeCell ref="A45:A46"/>
    <mergeCell ref="G45:G46"/>
    <mergeCell ref="H45:H46"/>
    <mergeCell ref="I52:I53"/>
    <mergeCell ref="J52:J53"/>
    <mergeCell ref="B45:F46"/>
    <mergeCell ref="B47:F47"/>
    <mergeCell ref="B48:F48"/>
    <mergeCell ref="A43:K43"/>
    <mergeCell ref="A44:L44"/>
    <mergeCell ref="A51:L51"/>
    <mergeCell ref="C80:D80"/>
    <mergeCell ref="E80:F83"/>
    <mergeCell ref="G80:H83"/>
    <mergeCell ref="C81:D81"/>
    <mergeCell ref="C82:D82"/>
    <mergeCell ref="C83:D83"/>
    <mergeCell ref="J63:J64"/>
    <mergeCell ref="K63:K64"/>
    <mergeCell ref="L63:L64"/>
    <mergeCell ref="I63:I64"/>
    <mergeCell ref="A78:H78"/>
    <mergeCell ref="C79:D79"/>
    <mergeCell ref="G79:H79"/>
    <mergeCell ref="E79:F79"/>
    <mergeCell ref="B68:F68"/>
    <mergeCell ref="B69:F69"/>
    <mergeCell ref="B70:F70"/>
    <mergeCell ref="B71:F71"/>
    <mergeCell ref="B72:F72"/>
    <mergeCell ref="B73:F73"/>
    <mergeCell ref="B74:F74"/>
    <mergeCell ref="B75:F75"/>
    <mergeCell ref="A76:K76"/>
    <mergeCell ref="A63:A64"/>
    <mergeCell ref="G63:G64"/>
    <mergeCell ref="H63:H64"/>
    <mergeCell ref="B63:F64"/>
    <mergeCell ref="B65:F65"/>
    <mergeCell ref="B66:F66"/>
    <mergeCell ref="B67:F67"/>
    <mergeCell ref="K52:K53"/>
    <mergeCell ref="L52:L53"/>
    <mergeCell ref="B52:F53"/>
    <mergeCell ref="B54:F54"/>
    <mergeCell ref="B55:F55"/>
    <mergeCell ref="B56:F56"/>
    <mergeCell ref="B57:F57"/>
    <mergeCell ref="B58:F58"/>
    <mergeCell ref="A60:K60"/>
    <mergeCell ref="A62:L62"/>
    <mergeCell ref="B23:F24"/>
    <mergeCell ref="A20:I2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51181102362204722" right="0.51181102362204722" top="0.78740157480314965" bottom="0.78740157480314965" header="0.31496062992125984" footer="0.31496062992125984"/>
  <pageSetup paperSize="9" scale="3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7CE0-27AE-4D34-AB89-3EAF7D827424}">
  <sheetPr>
    <pageSetUpPr fitToPage="1"/>
  </sheetPr>
  <dimension ref="A1:AH31"/>
  <sheetViews>
    <sheetView zoomScaleNormal="100" zoomScaleSheetLayoutView="100" workbookViewId="0">
      <selection activeCell="L12" sqref="L12"/>
    </sheetView>
  </sheetViews>
  <sheetFormatPr defaultColWidth="4.85546875" defaultRowHeight="12.75" customHeight="1" x14ac:dyDescent="0.25"/>
  <cols>
    <col min="1" max="1" width="5.42578125" style="4" bestFit="1" customWidth="1"/>
    <col min="2" max="2" width="11.28515625" style="4" customWidth="1"/>
    <col min="3" max="3" width="15" style="93" customWidth="1"/>
    <col min="4" max="4" width="81.28515625" style="94" customWidth="1"/>
    <col min="5" max="5" width="8.42578125" style="4" customWidth="1"/>
    <col min="6" max="6" width="6.85546875" style="4" customWidth="1"/>
    <col min="7" max="9" width="10.28515625" style="4" customWidth="1"/>
    <col min="10" max="10" width="11.5703125" style="4" customWidth="1"/>
    <col min="11" max="11" width="14.42578125" style="4" customWidth="1"/>
    <col min="12" max="12" width="11.7109375" style="4" customWidth="1"/>
    <col min="13" max="14" width="10.28515625" style="4" customWidth="1"/>
    <col min="15" max="15" width="12.85546875" style="4" customWidth="1"/>
    <col min="16" max="23" width="10.28515625" style="4" customWidth="1"/>
    <col min="24" max="24" width="10.7109375" style="4" customWidth="1"/>
    <col min="25" max="28" width="10.7109375" style="87" customWidth="1"/>
    <col min="29" max="29" width="11.5703125" style="87" customWidth="1"/>
    <col min="30" max="31" width="10.7109375" style="87" customWidth="1"/>
    <col min="32" max="32" width="10.7109375" style="93" customWidth="1"/>
    <col min="33" max="34" width="12.140625" style="98" customWidth="1"/>
    <col min="35" max="35" width="14.140625" style="4" customWidth="1"/>
    <col min="36" max="36" width="4.85546875" style="4" customWidth="1"/>
    <col min="37" max="37" width="4.85546875" style="4"/>
    <col min="38" max="39" width="16.85546875" style="4" customWidth="1"/>
    <col min="40" max="16384" width="4.85546875" style="4"/>
  </cols>
  <sheetData>
    <row r="1" spans="1:34" ht="27.75" customHeight="1" x14ac:dyDescent="0.25">
      <c r="A1" s="275" t="s">
        <v>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7"/>
      <c r="M1" s="98"/>
      <c r="N1" s="98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27.75" customHeight="1" x14ac:dyDescent="0.25">
      <c r="A2" s="143" t="s">
        <v>49</v>
      </c>
      <c r="B2" s="278" t="s">
        <v>50</v>
      </c>
      <c r="C2" s="279"/>
      <c r="D2" s="279"/>
      <c r="E2" s="279"/>
      <c r="F2" s="279"/>
      <c r="G2" s="280"/>
      <c r="H2" s="256" t="s">
        <v>253</v>
      </c>
      <c r="I2" s="256" t="s">
        <v>202</v>
      </c>
      <c r="J2" s="256" t="s">
        <v>198</v>
      </c>
      <c r="K2" s="256" t="s">
        <v>258</v>
      </c>
      <c r="L2" s="256" t="s">
        <v>191</v>
      </c>
      <c r="M2" s="98"/>
      <c r="N2" s="98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s="93" customFormat="1" ht="27.75" customHeight="1" x14ac:dyDescent="0.25">
      <c r="A3" s="144"/>
      <c r="B3" s="281"/>
      <c r="C3" s="282"/>
      <c r="D3" s="282"/>
      <c r="E3" s="282"/>
      <c r="F3" s="282"/>
      <c r="G3" s="283"/>
      <c r="H3" s="257"/>
      <c r="I3" s="257"/>
      <c r="J3" s="257"/>
      <c r="K3" s="257"/>
      <c r="L3" s="257"/>
      <c r="U3" s="4"/>
      <c r="V3" s="4"/>
      <c r="W3" s="4"/>
      <c r="X3" s="4"/>
      <c r="Y3" s="4"/>
    </row>
    <row r="4" spans="1:34" s="49" customFormat="1" ht="27.75" customHeight="1" x14ac:dyDescent="0.25">
      <c r="A4" s="124">
        <v>1</v>
      </c>
      <c r="B4" s="266" t="s">
        <v>220</v>
      </c>
      <c r="C4" s="267"/>
      <c r="D4" s="267"/>
      <c r="E4" s="267"/>
      <c r="F4" s="267"/>
      <c r="G4" s="268"/>
      <c r="H4" s="123" t="s">
        <v>217</v>
      </c>
      <c r="I4" s="124">
        <v>40</v>
      </c>
      <c r="J4" s="91">
        <v>11.36</v>
      </c>
      <c r="K4" s="124">
        <v>12</v>
      </c>
      <c r="L4" s="146">
        <f t="shared" ref="L4:L9" si="0">(J4*I4)/(K4/12)</f>
        <v>454.4</v>
      </c>
      <c r="M4" s="94"/>
      <c r="N4" s="94"/>
      <c r="O4"/>
      <c r="P4"/>
      <c r="U4" s="4"/>
      <c r="V4" s="4"/>
      <c r="W4" s="4"/>
      <c r="X4" s="4"/>
      <c r="Y4" s="4"/>
    </row>
    <row r="5" spans="1:34" s="49" customFormat="1" ht="27.75" customHeight="1" x14ac:dyDescent="0.25">
      <c r="A5" s="124">
        <v>2</v>
      </c>
      <c r="B5" s="269" t="s">
        <v>221</v>
      </c>
      <c r="C5" s="270"/>
      <c r="D5" s="270"/>
      <c r="E5" s="270"/>
      <c r="F5" s="270"/>
      <c r="G5" s="271"/>
      <c r="H5" s="33" t="s">
        <v>23</v>
      </c>
      <c r="I5" s="33">
        <v>40</v>
      </c>
      <c r="J5" s="91">
        <v>11</v>
      </c>
      <c r="K5" s="33">
        <v>12</v>
      </c>
      <c r="L5" s="101">
        <f t="shared" si="0"/>
        <v>440</v>
      </c>
      <c r="M5" s="94"/>
      <c r="N5" s="94"/>
      <c r="O5"/>
      <c r="P5"/>
      <c r="U5" s="4"/>
      <c r="V5" s="4"/>
      <c r="W5" s="4"/>
      <c r="X5" s="4"/>
      <c r="Y5" s="4"/>
    </row>
    <row r="6" spans="1:34" s="49" customFormat="1" ht="27.75" customHeight="1" x14ac:dyDescent="0.25">
      <c r="A6" s="124">
        <v>3</v>
      </c>
      <c r="B6" s="269" t="s">
        <v>255</v>
      </c>
      <c r="C6" s="270"/>
      <c r="D6" s="270"/>
      <c r="E6" s="270"/>
      <c r="F6" s="270"/>
      <c r="G6" s="271"/>
      <c r="H6" s="33" t="s">
        <v>23</v>
      </c>
      <c r="I6" s="33">
        <v>40</v>
      </c>
      <c r="J6" s="91">
        <v>21</v>
      </c>
      <c r="K6" s="33">
        <v>12</v>
      </c>
      <c r="L6" s="101">
        <f t="shared" si="0"/>
        <v>840</v>
      </c>
      <c r="M6" s="94"/>
      <c r="N6" s="94"/>
      <c r="O6"/>
      <c r="P6"/>
      <c r="U6" s="4"/>
      <c r="V6" s="4"/>
      <c r="W6" s="4"/>
      <c r="X6" s="4"/>
      <c r="Y6" s="4"/>
    </row>
    <row r="7" spans="1:34" s="49" customFormat="1" ht="27.75" customHeight="1" x14ac:dyDescent="0.25">
      <c r="A7" s="124">
        <v>4</v>
      </c>
      <c r="B7" s="269" t="s">
        <v>35</v>
      </c>
      <c r="C7" s="270"/>
      <c r="D7" s="270"/>
      <c r="E7" s="270"/>
      <c r="F7" s="270"/>
      <c r="G7" s="271"/>
      <c r="H7" s="88" t="s">
        <v>217</v>
      </c>
      <c r="I7" s="33">
        <v>40</v>
      </c>
      <c r="J7" s="91">
        <v>40.26</v>
      </c>
      <c r="K7" s="33">
        <f>5*12</f>
        <v>60</v>
      </c>
      <c r="L7" s="101">
        <f t="shared" si="0"/>
        <v>322.08</v>
      </c>
      <c r="M7" s="94"/>
      <c r="N7" s="94"/>
      <c r="O7"/>
      <c r="P7"/>
      <c r="U7" s="4"/>
      <c r="V7" s="4"/>
      <c r="W7" s="4"/>
      <c r="X7" s="4"/>
      <c r="Y7" s="4"/>
    </row>
    <row r="8" spans="1:34" s="49" customFormat="1" ht="27.75" customHeight="1" x14ac:dyDescent="0.25">
      <c r="A8" s="124">
        <v>5</v>
      </c>
      <c r="B8" s="269" t="s">
        <v>222</v>
      </c>
      <c r="C8" s="270"/>
      <c r="D8" s="270"/>
      <c r="E8" s="270"/>
      <c r="F8" s="270"/>
      <c r="G8" s="271"/>
      <c r="H8" s="88" t="s">
        <v>217</v>
      </c>
      <c r="I8" s="33">
        <v>40</v>
      </c>
      <c r="J8" s="91">
        <v>130</v>
      </c>
      <c r="K8" s="33">
        <f t="shared" ref="K8:K9" si="1">5*12</f>
        <v>60</v>
      </c>
      <c r="L8" s="101">
        <f t="shared" si="0"/>
        <v>1040</v>
      </c>
      <c r="M8" s="99"/>
      <c r="N8" s="94"/>
      <c r="O8"/>
      <c r="P8"/>
      <c r="U8" s="4"/>
      <c r="V8" s="4"/>
      <c r="W8" s="4"/>
      <c r="X8" s="4"/>
      <c r="Y8" s="4"/>
    </row>
    <row r="9" spans="1:34" s="49" customFormat="1" ht="27.75" customHeight="1" x14ac:dyDescent="0.25">
      <c r="A9" s="124">
        <v>6</v>
      </c>
      <c r="B9" s="269" t="s">
        <v>34</v>
      </c>
      <c r="C9" s="270"/>
      <c r="D9" s="270"/>
      <c r="E9" s="270"/>
      <c r="F9" s="270"/>
      <c r="G9" s="271"/>
      <c r="H9" s="88" t="s">
        <v>217</v>
      </c>
      <c r="I9" s="33">
        <v>40</v>
      </c>
      <c r="J9" s="91">
        <v>20</v>
      </c>
      <c r="K9" s="33">
        <f t="shared" si="1"/>
        <v>60</v>
      </c>
      <c r="L9" s="101">
        <f t="shared" si="0"/>
        <v>160</v>
      </c>
      <c r="M9" s="94"/>
      <c r="N9" s="94"/>
      <c r="O9"/>
      <c r="P9"/>
      <c r="U9" s="4"/>
      <c r="V9" s="4"/>
      <c r="W9" s="4"/>
      <c r="X9" s="4"/>
      <c r="Y9" s="4"/>
    </row>
    <row r="10" spans="1:34" s="49" customFormat="1" ht="27.75" customHeight="1" x14ac:dyDescent="0.25">
      <c r="A10" s="272" t="s">
        <v>191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4"/>
      <c r="L10" s="100">
        <f>SUM(L4:L9)</f>
        <v>3256.48</v>
      </c>
      <c r="M10" s="94"/>
      <c r="N10" s="94"/>
      <c r="O10"/>
      <c r="P10"/>
      <c r="U10" s="4"/>
      <c r="V10" s="4"/>
      <c r="W10" s="4"/>
      <c r="X10" s="4"/>
      <c r="Y10" s="4"/>
    </row>
    <row r="11" spans="1:34" s="49" customFormat="1" ht="27.75" customHeight="1" x14ac:dyDescent="0.25">
      <c r="A11" s="272" t="s">
        <v>259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4"/>
      <c r="L11" s="100">
        <f>ROUND(L10/12,2)</f>
        <v>271.37</v>
      </c>
      <c r="M11" s="94"/>
      <c r="N11" s="94"/>
      <c r="O11"/>
      <c r="P11"/>
      <c r="U11" s="4"/>
      <c r="V11" s="4"/>
      <c r="W11" s="4"/>
      <c r="X11" s="4"/>
      <c r="Y11" s="4"/>
    </row>
    <row r="12" spans="1:34" ht="27.75" customHeight="1" x14ac:dyDescent="0.25">
      <c r="A12" s="272" t="s">
        <v>261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4"/>
      <c r="L12" s="100">
        <f>ROUND(L11/40,2)</f>
        <v>6.78</v>
      </c>
      <c r="M12" s="98"/>
      <c r="N12" s="98"/>
      <c r="O12"/>
      <c r="P12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27.75" customHeight="1" x14ac:dyDescent="0.25"/>
    <row r="14" spans="1:34" ht="27.75" customHeight="1" x14ac:dyDescent="0.25">
      <c r="A14" s="251" t="s">
        <v>33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3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ht="27.75" customHeight="1" x14ac:dyDescent="0.25">
      <c r="A15" s="265" t="s">
        <v>49</v>
      </c>
      <c r="B15" s="264" t="s">
        <v>254</v>
      </c>
      <c r="C15" s="264" t="s">
        <v>50</v>
      </c>
      <c r="D15" s="264"/>
      <c r="E15" s="264"/>
      <c r="F15" s="264" t="s">
        <v>262</v>
      </c>
      <c r="G15" s="264" t="s">
        <v>258</v>
      </c>
      <c r="H15" s="264" t="s">
        <v>263</v>
      </c>
      <c r="I15" s="264" t="s">
        <v>264</v>
      </c>
      <c r="J15" s="264" t="s">
        <v>198</v>
      </c>
      <c r="K15" s="264" t="s">
        <v>199</v>
      </c>
      <c r="N15"/>
      <c r="O15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s="93" customFormat="1" ht="27.75" customHeight="1" x14ac:dyDescent="0.25">
      <c r="A16" s="265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N16"/>
      <c r="O16"/>
    </row>
    <row r="17" spans="1:32" s="49" customFormat="1" ht="31.5" customHeight="1" x14ac:dyDescent="0.25">
      <c r="A17" s="33">
        <v>1</v>
      </c>
      <c r="B17" s="88">
        <v>40</v>
      </c>
      <c r="C17" s="33" t="s">
        <v>32</v>
      </c>
      <c r="D17" s="92" t="s">
        <v>223</v>
      </c>
      <c r="E17" s="88" t="s">
        <v>23</v>
      </c>
      <c r="F17" s="33">
        <v>2</v>
      </c>
      <c r="G17" s="88">
        <v>6</v>
      </c>
      <c r="H17" s="88">
        <v>2</v>
      </c>
      <c r="I17" s="88">
        <f>((12/G17)*H17)</f>
        <v>4</v>
      </c>
      <c r="J17" s="91">
        <v>6.13</v>
      </c>
      <c r="K17" s="101">
        <f t="shared" ref="K17:K24" si="2">J17*I17*B17</f>
        <v>980.8</v>
      </c>
      <c r="N17"/>
      <c r="O17"/>
    </row>
    <row r="18" spans="1:32" s="49" customFormat="1" ht="31.5" customHeight="1" x14ac:dyDescent="0.25">
      <c r="A18" s="33">
        <v>2</v>
      </c>
      <c r="B18" s="88">
        <v>40</v>
      </c>
      <c r="C18" s="33" t="s">
        <v>31</v>
      </c>
      <c r="D18" s="92" t="s">
        <v>224</v>
      </c>
      <c r="E18" s="88" t="s">
        <v>217</v>
      </c>
      <c r="F18" s="33">
        <v>2</v>
      </c>
      <c r="G18" s="88">
        <v>6</v>
      </c>
      <c r="H18" s="88">
        <v>2</v>
      </c>
      <c r="I18" s="88">
        <f t="shared" ref="I18:I24" si="3">((12/G18)*H18)</f>
        <v>4</v>
      </c>
      <c r="J18" s="91">
        <v>71</v>
      </c>
      <c r="K18" s="101">
        <f t="shared" si="2"/>
        <v>11360</v>
      </c>
      <c r="N18"/>
      <c r="O18"/>
    </row>
    <row r="19" spans="1:32" s="49" customFormat="1" ht="31.5" customHeight="1" x14ac:dyDescent="0.25">
      <c r="A19" s="33">
        <v>3</v>
      </c>
      <c r="B19" s="88">
        <v>40</v>
      </c>
      <c r="C19" s="33" t="s">
        <v>30</v>
      </c>
      <c r="D19" s="92" t="s">
        <v>256</v>
      </c>
      <c r="E19" s="88" t="s">
        <v>217</v>
      </c>
      <c r="F19" s="33">
        <v>4</v>
      </c>
      <c r="G19" s="88">
        <v>6</v>
      </c>
      <c r="H19" s="88">
        <v>2</v>
      </c>
      <c r="I19" s="88">
        <f t="shared" si="3"/>
        <v>4</v>
      </c>
      <c r="J19" s="91">
        <v>21.55</v>
      </c>
      <c r="K19" s="101">
        <f t="shared" si="2"/>
        <v>3448</v>
      </c>
      <c r="N19"/>
      <c r="O19"/>
    </row>
    <row r="20" spans="1:32" s="49" customFormat="1" ht="31.5" customHeight="1" x14ac:dyDescent="0.25">
      <c r="A20" s="33">
        <v>4</v>
      </c>
      <c r="B20" s="88">
        <v>40</v>
      </c>
      <c r="C20" s="33" t="s">
        <v>29</v>
      </c>
      <c r="D20" s="92" t="s">
        <v>225</v>
      </c>
      <c r="E20" s="88" t="s">
        <v>217</v>
      </c>
      <c r="F20" s="33">
        <v>1</v>
      </c>
      <c r="G20" s="88">
        <v>6</v>
      </c>
      <c r="H20" s="88">
        <v>1</v>
      </c>
      <c r="I20" s="88">
        <f t="shared" si="3"/>
        <v>2</v>
      </c>
      <c r="J20" s="91">
        <v>11.1</v>
      </c>
      <c r="K20" s="101">
        <f t="shared" si="2"/>
        <v>888</v>
      </c>
      <c r="N20"/>
      <c r="O20"/>
    </row>
    <row r="21" spans="1:32" s="49" customFormat="1" ht="31.5" customHeight="1" x14ac:dyDescent="0.25">
      <c r="A21" s="33">
        <v>5</v>
      </c>
      <c r="B21" s="88">
        <v>40</v>
      </c>
      <c r="C21" s="33" t="s">
        <v>28</v>
      </c>
      <c r="D21" s="92" t="s">
        <v>226</v>
      </c>
      <c r="E21" s="88" t="s">
        <v>217</v>
      </c>
      <c r="F21" s="33">
        <v>2</v>
      </c>
      <c r="G21" s="88">
        <v>6</v>
      </c>
      <c r="H21" s="88">
        <v>2</v>
      </c>
      <c r="I21" s="88">
        <f t="shared" si="3"/>
        <v>4</v>
      </c>
      <c r="J21" s="91">
        <v>95.89</v>
      </c>
      <c r="K21" s="101">
        <f t="shared" si="2"/>
        <v>15342.4</v>
      </c>
      <c r="N21"/>
      <c r="O21"/>
    </row>
    <row r="22" spans="1:32" s="49" customFormat="1" ht="31.5" customHeight="1" x14ac:dyDescent="0.25">
      <c r="A22" s="33">
        <v>6</v>
      </c>
      <c r="B22" s="88">
        <v>40</v>
      </c>
      <c r="C22" s="33" t="s">
        <v>27</v>
      </c>
      <c r="D22" s="92" t="s">
        <v>227</v>
      </c>
      <c r="E22" s="88" t="s">
        <v>23</v>
      </c>
      <c r="F22" s="33">
        <v>2</v>
      </c>
      <c r="G22" s="88">
        <v>6</v>
      </c>
      <c r="H22" s="88">
        <v>3</v>
      </c>
      <c r="I22" s="88">
        <f t="shared" si="3"/>
        <v>6</v>
      </c>
      <c r="J22" s="91">
        <v>7.51</v>
      </c>
      <c r="K22" s="101">
        <f t="shared" si="2"/>
        <v>1802.4</v>
      </c>
      <c r="N22"/>
      <c r="O22"/>
    </row>
    <row r="23" spans="1:32" s="49" customFormat="1" ht="54.75" customHeight="1" x14ac:dyDescent="0.25">
      <c r="A23" s="33">
        <v>7</v>
      </c>
      <c r="B23" s="88">
        <v>40</v>
      </c>
      <c r="C23" s="33" t="s">
        <v>26</v>
      </c>
      <c r="D23" s="92" t="s">
        <v>257</v>
      </c>
      <c r="E23" s="88" t="s">
        <v>23</v>
      </c>
      <c r="F23" s="33">
        <v>2</v>
      </c>
      <c r="G23" s="88">
        <v>12</v>
      </c>
      <c r="H23" s="88">
        <v>1</v>
      </c>
      <c r="I23" s="88">
        <f t="shared" si="3"/>
        <v>1</v>
      </c>
      <c r="J23" s="91">
        <v>180</v>
      </c>
      <c r="K23" s="101">
        <f t="shared" si="2"/>
        <v>7200</v>
      </c>
      <c r="N23"/>
      <c r="O23"/>
    </row>
    <row r="24" spans="1:32" s="49" customFormat="1" ht="31.5" customHeight="1" x14ac:dyDescent="0.25">
      <c r="A24" s="33">
        <v>8</v>
      </c>
      <c r="B24" s="88">
        <v>40</v>
      </c>
      <c r="C24" s="33" t="s">
        <v>25</v>
      </c>
      <c r="D24" s="92" t="s">
        <v>24</v>
      </c>
      <c r="E24" s="88" t="s">
        <v>217</v>
      </c>
      <c r="F24" s="33">
        <v>1</v>
      </c>
      <c r="G24" s="88">
        <v>12</v>
      </c>
      <c r="H24" s="88">
        <v>1</v>
      </c>
      <c r="I24" s="88">
        <f t="shared" si="3"/>
        <v>1</v>
      </c>
      <c r="J24" s="91">
        <v>61.78</v>
      </c>
      <c r="K24" s="101">
        <f t="shared" si="2"/>
        <v>2471.1999999999998</v>
      </c>
      <c r="N24"/>
      <c r="O24"/>
    </row>
    <row r="25" spans="1:32" s="49" customFormat="1" ht="27.75" customHeight="1" x14ac:dyDescent="0.25">
      <c r="A25" s="272" t="s">
        <v>191</v>
      </c>
      <c r="B25" s="273"/>
      <c r="C25" s="273"/>
      <c r="D25" s="273"/>
      <c r="E25" s="273"/>
      <c r="F25" s="273"/>
      <c r="G25" s="273"/>
      <c r="H25" s="273"/>
      <c r="I25" s="273"/>
      <c r="J25" s="274"/>
      <c r="K25" s="100">
        <f>SUM(K17:K24)</f>
        <v>43492.799999999996</v>
      </c>
      <c r="N25"/>
      <c r="O25"/>
    </row>
    <row r="26" spans="1:32" s="49" customFormat="1" ht="27.75" customHeight="1" x14ac:dyDescent="0.25">
      <c r="A26" s="272" t="s">
        <v>259</v>
      </c>
      <c r="B26" s="273"/>
      <c r="C26" s="273"/>
      <c r="D26" s="273"/>
      <c r="E26" s="273"/>
      <c r="F26" s="273"/>
      <c r="G26" s="273"/>
      <c r="H26" s="273"/>
      <c r="I26" s="273"/>
      <c r="J26" s="274"/>
      <c r="K26" s="100">
        <f>ROUND(K25/12,2)</f>
        <v>3624.4</v>
      </c>
      <c r="N26"/>
      <c r="O26"/>
    </row>
    <row r="27" spans="1:32" s="49" customFormat="1" ht="27.75" customHeight="1" x14ac:dyDescent="0.25">
      <c r="A27" s="272" t="s">
        <v>261</v>
      </c>
      <c r="B27" s="273"/>
      <c r="C27" s="273"/>
      <c r="D27" s="273"/>
      <c r="E27" s="273"/>
      <c r="F27" s="273"/>
      <c r="G27" s="273"/>
      <c r="H27" s="273"/>
      <c r="I27" s="273"/>
      <c r="J27" s="274"/>
      <c r="K27" s="100">
        <f>ROUND(K26/40,2)</f>
        <v>90.61</v>
      </c>
      <c r="N27"/>
      <c r="O27"/>
    </row>
    <row r="29" spans="1:32" ht="12.75" customHeight="1" x14ac:dyDescent="0.25">
      <c r="C29" s="4"/>
      <c r="D29" s="4"/>
      <c r="Y29" s="4"/>
      <c r="Z29" s="4"/>
      <c r="AA29" s="4"/>
      <c r="AB29" s="4"/>
      <c r="AC29" s="4"/>
      <c r="AD29" s="4"/>
      <c r="AE29" s="4"/>
      <c r="AF29" s="98"/>
    </row>
    <row r="30" spans="1:32" ht="12.75" customHeight="1" x14ac:dyDescent="0.25">
      <c r="C30" s="4"/>
      <c r="D30" s="4"/>
      <c r="Y30" s="4"/>
      <c r="Z30" s="4"/>
      <c r="AA30" s="4"/>
      <c r="AB30" s="4"/>
      <c r="AC30" s="4"/>
      <c r="AD30" s="4"/>
      <c r="AE30" s="4"/>
      <c r="AF30" s="98"/>
    </row>
    <row r="31" spans="1:32" s="98" customFormat="1" ht="12.75" customHeight="1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</sheetData>
  <mergeCells count="30">
    <mergeCell ref="A27:J27"/>
    <mergeCell ref="A25:J25"/>
    <mergeCell ref="A26:J26"/>
    <mergeCell ref="A1:L1"/>
    <mergeCell ref="A12:K12"/>
    <mergeCell ref="A11:K11"/>
    <mergeCell ref="A10:K10"/>
    <mergeCell ref="B2:G2"/>
    <mergeCell ref="B3:G3"/>
    <mergeCell ref="L2:L3"/>
    <mergeCell ref="K2:K3"/>
    <mergeCell ref="J2:J3"/>
    <mergeCell ref="I2:I3"/>
    <mergeCell ref="H2:H3"/>
    <mergeCell ref="B6:G6"/>
    <mergeCell ref="B7:G7"/>
    <mergeCell ref="K15:K16"/>
    <mergeCell ref="J15:J16"/>
    <mergeCell ref="A14:K14"/>
    <mergeCell ref="B9:G9"/>
    <mergeCell ref="H15:H16"/>
    <mergeCell ref="I15:I16"/>
    <mergeCell ref="B4:G4"/>
    <mergeCell ref="B5:G5"/>
    <mergeCell ref="A15:A16"/>
    <mergeCell ref="B15:B16"/>
    <mergeCell ref="C15:E16"/>
    <mergeCell ref="F15:F16"/>
    <mergeCell ref="G15:G16"/>
    <mergeCell ref="B8:G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Resumo</vt:lpstr>
      <vt:lpstr>Mão de Obra</vt:lpstr>
      <vt:lpstr>Insumos</vt:lpstr>
      <vt:lpstr>EPI e Uniformes</vt:lpstr>
      <vt:lpstr>'EPI e Uniformes'!Area_de_impressao</vt:lpstr>
    </vt:vector>
  </TitlesOfParts>
  <Company>MINFRA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de Oliveira Santos do Nascimento</dc:creator>
  <cp:lastModifiedBy>Guilherme Costa Tristão</cp:lastModifiedBy>
  <dcterms:created xsi:type="dcterms:W3CDTF">2026-05-06T13:25:58Z</dcterms:created>
  <dcterms:modified xsi:type="dcterms:W3CDTF">2026-07-03T13:21:20Z</dcterms:modified>
</cp:coreProperties>
</file>